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ponovitev/05_Razpisna dokumentacija/Dokumentacija - popravek1/"/>
    </mc:Choice>
  </mc:AlternateContent>
  <xr:revisionPtr revIDLastSave="499" documentId="8_{F157C04F-3374-4F95-949E-97C05AC50FC2}" xr6:coauthVersionLast="47" xr6:coauthVersionMax="47" xr10:uidLastSave="{A0EE41A2-04FC-4A8C-B3E0-F8E9013EA10A}"/>
  <bookViews>
    <workbookView xWindow="28680" yWindow="-2595" windowWidth="38640" windowHeight="21120" tabRatio="922" xr2:uid="{00000000-000D-0000-FFFF-FFFF00000000}"/>
  </bookViews>
  <sheets>
    <sheet name="Navodila-1" sheetId="4" r:id="rId1"/>
    <sheet name="Predračun-1 (OBR-PREDRAČUN-1)" sheetId="2" r:id="rId2"/>
    <sheet name="Obrazec-1A Osn.par. (OBR-1A)" sheetId="14" r:id="rId3"/>
    <sheet name="Obrazec-1B TV (OBR-1B)" sheetId="6" r:id="rId4"/>
    <sheet name="Obrazec-1C Niš. kan. (OBR-1C)" sheetId="7" r:id="rId5"/>
    <sheet name="Obrazec-1D Rad. kan. (OBR-1D)" sheetId="8" r:id="rId6"/>
    <sheet name="Obrazec-1E Splet (OBR-1E)" sheetId="15" r:id="rId7"/>
    <sheet name="Obrazec-1F Tisk (OBR-1F)" sheetId="11" r:id="rId8"/>
    <sheet name="Obrazec-1G Zun. ogl. (OBR-1G)" sheetId="12" r:id="rId9"/>
    <sheet name="Obrazec-1H Agen. prov. (OBR-1H)" sheetId="13" r:id="rId10"/>
  </sheets>
  <definedNames>
    <definedName name="_xlnm.Print_Area" localSheetId="0">'Navodila-1'!$A$4:$B$24</definedName>
    <definedName name="_xlnm.Print_Area" localSheetId="2">'Obrazec-1A Osn.par. (OBR-1A)'!$A:$H</definedName>
    <definedName name="_xlnm.Print_Area" localSheetId="3">'Obrazec-1B TV (OBR-1B)'!$A$1:$G$54</definedName>
    <definedName name="_xlnm.Print_Area" localSheetId="4">'Obrazec-1C Niš. kan. (OBR-1C)'!$B$1:$C$20</definedName>
    <definedName name="_xlnm.Print_Area" localSheetId="5">'Obrazec-1D Rad. kan. (OBR-1D)'!$B$1:$C$28</definedName>
    <definedName name="_xlnm.Print_Area" localSheetId="6">'Obrazec-1E Splet (OBR-1E)'!$A$1:$E$45</definedName>
    <definedName name="_xlnm.Print_Area" localSheetId="7">'Obrazec-1F Tisk (OBR-1F)'!$B$1:$E$31</definedName>
    <definedName name="_xlnm.Print_Area" localSheetId="8">'Obrazec-1G Zun. ogl. (OBR-1G)'!$A$1:$G$16</definedName>
    <definedName name="_xlnm.Print_Area" localSheetId="9">'Obrazec-1H Agen. prov. (OBR-1H)'!$A$1:$B$22</definedName>
    <definedName name="_xlnm.Print_Area" localSheetId="1">'Predračun-1 (OBR-PREDRAČUN-1)'!$A$3:$F$27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6" l="1"/>
  <c r="D41" i="6"/>
  <c r="D31" i="6"/>
  <c r="D21" i="6"/>
  <c r="C19" i="2"/>
  <c r="C18" i="2"/>
  <c r="C17" i="2"/>
  <c r="C16" i="2"/>
  <c r="C15" i="2"/>
  <c r="C14" i="2"/>
  <c r="C4" i="6"/>
  <c r="D31" i="11" a="1"/>
  <c r="D31" i="11" s="1"/>
  <c r="C31" i="11" a="1"/>
  <c r="C31" i="11" s="1"/>
  <c r="E31" i="11" a="1"/>
  <c r="E31" i="11" s="1"/>
  <c r="C28" i="8" a="1"/>
  <c r="C28" i="8" s="1"/>
  <c r="C20" i="7" a="1"/>
  <c r="C20" i="7" s="1"/>
  <c r="G42" i="6" l="1" a="1"/>
  <c r="G42" i="6" s="1"/>
  <c r="B15" i="2"/>
  <c r="B16" i="2"/>
  <c r="B17" i="2"/>
  <c r="B18" i="2"/>
  <c r="B19" i="2"/>
  <c r="B14" i="2"/>
  <c r="F20" i="2"/>
  <c r="E16" i="12" l="1" a="1"/>
  <c r="E16" i="12" s="1"/>
  <c r="F19" i="2" s="1"/>
  <c r="E45" i="15" l="1"/>
  <c r="F17" i="2" l="1"/>
  <c r="F18" i="2"/>
  <c r="D45" i="15" a="1"/>
  <c r="D45" i="15" s="1"/>
  <c r="C45" i="15" a="1"/>
  <c r="C45" i="15" s="1"/>
  <c r="E16" i="2" l="1"/>
  <c r="E15" i="2"/>
  <c r="F52" i="6" a="1"/>
  <c r="F52" i="6" s="1"/>
  <c r="G52" i="6" a="1"/>
  <c r="G52" i="6" s="1"/>
  <c r="H52" i="6" a="1"/>
  <c r="H52" i="6" s="1"/>
  <c r="E52" i="6" a="1"/>
  <c r="E52" i="6" s="1"/>
  <c r="F42" i="6" a="1"/>
  <c r="F42" i="6" s="1"/>
  <c r="H42" i="6" a="1"/>
  <c r="H42" i="6" s="1"/>
  <c r="E42" i="6" a="1"/>
  <c r="E42" i="6" s="1"/>
  <c r="F32" i="6" a="1"/>
  <c r="F32" i="6" s="1"/>
  <c r="G32" i="6" a="1"/>
  <c r="G32" i="6" s="1"/>
  <c r="H32" i="6" a="1"/>
  <c r="H32" i="6" s="1"/>
  <c r="E32" i="6" a="1"/>
  <c r="E32" i="6" s="1"/>
  <c r="F22" i="6" a="1"/>
  <c r="F22" i="6" s="1"/>
  <c r="G22" i="6" a="1"/>
  <c r="G22" i="6" s="1"/>
  <c r="H22" i="6" a="1"/>
  <c r="H22" i="6" s="1"/>
  <c r="E22" i="6" a="1"/>
  <c r="E22" i="6" s="1"/>
  <c r="C16" i="12" a="1"/>
  <c r="C16" i="12" s="1"/>
  <c r="D16" i="12" a="1"/>
  <c r="D16" i="12" s="1"/>
  <c r="H54" i="6" l="1"/>
  <c r="G54" i="6"/>
  <c r="F54" i="6"/>
  <c r="E54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<sst xmlns="http://schemas.openxmlformats.org/spreadsheetml/2006/main" count="415" uniqueCount="281">
  <si>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SKLOP 1: Klasični mediji (TV, nišni kanali, radijski kanali, splet, tisk, zunanje oglaševanje)</t>
    </r>
  </si>
  <si>
    <t>Predračun in razčlenitev predračuna - OBR-2.13-1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</si>
  <si>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</si>
  <si>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</si>
  <si>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</si>
  <si>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</si>
  <si>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</si>
  <si>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PREDRAČUN-1 se izpolni samodejno, v skladu s podatki, ki jih ponudnik vnaša v obrazce Televizijski kanali (OBR-1B), Televizijski nišni kanali (OBR-1C), Radijski kanali (OBR-1D), Spletni kanali (OBR-1E), Tiskani kanali (OBR-1F) in obrazec Mediji zunanjega oglaševanja (OBR-1G)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</si>
  <si>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</si>
  <si>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</si>
  <si>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</si>
  <si>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</si>
  <si>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</si>
  <si>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OBR-PREDRAČUN-1</t>
  </si>
  <si>
    <t>Številka: 57.2025</t>
  </si>
  <si>
    <t>PREDRAČUN SKLOP 1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</si>
  <si>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</si>
  <si>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</si>
  <si>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</si>
  <si>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</si>
  <si>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</si>
  <si>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Povprečna cena na sekundo Z vključenimi gratisi v EUR</t>
  </si>
  <si>
    <t>Povprečni skupni popust glede na bruto vrednost dostavljenega oglaševanja po ceniku (finančni popust + dodatni popust (gratisi))  v EUR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</si>
  <si>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</si>
  <si>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</si>
  <si>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</si>
  <si>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</si>
  <si>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</si>
  <si>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</si>
  <si>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</si>
  <si>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</si>
  <si>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</si>
  <si>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SO ZA CELOTNO OBDOBJE JAVNEGA NAROČILA FIKSNE</t>
  </si>
  <si>
    <t>Osnovni parametri</t>
  </si>
  <si>
    <t> </t>
  </si>
  <si>
    <t>OBR-1.A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</si>
  <si>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</si>
  <si>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</si>
  <si>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</si>
  <si>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</si>
  <si>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</si>
  <si>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</si>
  <si>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OBDOBJE PRORAČUNA - VAL</t>
  </si>
  <si>
    <t>Jesenski val</t>
  </si>
  <si>
    <t>Pomladni val</t>
  </si>
  <si>
    <t>Neto proračun (brez DDV) z vključeno agencijsko provizijo</t>
  </si>
  <si>
    <t>Razdelitev proračuna</t>
  </si>
  <si>
    <t>SKUPAJ</t>
  </si>
  <si>
    <t>ZAHTEVAN DOSEG</t>
  </si>
  <si>
    <t>Televizijski kanali (TV)</t>
  </si>
  <si>
    <t>Osrednji programski čas (18:00 - 23:00) na vseh TV postajah, merjeno na EQ TRPs in določeni CS</t>
  </si>
  <si>
    <t>Čas najvišje gledanosti glede na CS (npr. športni prenosi)</t>
  </si>
  <si>
    <t>TV: povprečno št. premium pozicij (prva, druga, predzadnja, zadnja) brez pribitkov merjeno glede na EQ TRPs in določeni CS</t>
  </si>
  <si>
    <t>TV kampanja z Reach 1+ (18-70)</t>
  </si>
  <si>
    <t>70% +</t>
  </si>
  <si>
    <t>TV kampanja z Reach 3+ (18-70)</t>
  </si>
  <si>
    <t>45% +</t>
  </si>
  <si>
    <t>Radijski kanali</t>
  </si>
  <si>
    <t>Delež prime time-a voznikov (6:00 - 9:00 in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</si>
  <si>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</si>
  <si>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</si>
  <si>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</si>
  <si>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</si>
  <si>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</si>
  <si>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</si>
  <si>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>Popusti naj veljajo za formate 1/1, 1/2 in 1/3 in 1/4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</si>
  <si>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</si>
  <si>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</si>
  <si>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</si>
  <si>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</si>
  <si>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</si>
  <si>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</si>
  <si>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</si>
  <si>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</si>
  <si>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</si>
  <si>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</si>
  <si>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</si>
  <si>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</si>
  <si>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</si>
  <si>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</si>
  <si>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OBR-1B</t>
  </si>
  <si>
    <t>Obdobje</t>
  </si>
  <si>
    <t>od podpisa pogodbe do  31. 10. 2028</t>
  </si>
  <si>
    <t>TV proračun</t>
  </si>
  <si>
    <t>Dolžina TV spota</t>
  </si>
  <si>
    <t xml:space="preserve">15'' in 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</si>
  <si>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</si>
  <si>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</si>
  <si>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</si>
  <si>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</si>
  <si>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</si>
  <si>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</si>
  <si>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</si>
  <si>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</si>
  <si>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</si>
  <si>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</si>
  <si>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</si>
  <si>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</si>
  <si>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</si>
  <si>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</si>
  <si>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</si>
  <si>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</si>
  <si>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</si>
  <si>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</si>
  <si>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</si>
  <si>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</si>
  <si>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</si>
  <si>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</si>
  <si>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</si>
  <si>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</si>
  <si>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</si>
  <si>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</si>
  <si>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</si>
  <si>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</si>
  <si>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OBR-1C</t>
  </si>
  <si>
    <t>V kolikor ponudnik pri nišnih/lokalnih TV kanalih, ki so že navedeni v obrazcu, vnese (0) ali znak »/« ali drug znak ali postavko pusti prazno, se šteje, da ponuja postavko brezplačno. Vsi že navedeni nišni/lokalni TV kanali štejejo v izračun povprečja.
Ponudnik lahko v obrazec doda do tri nišne/lokalne TV kanale po lastni presoji, ki štejejo v izračun povprečja le, če je pri ceni na sekundo vnesena številčna vrednost.</t>
  </si>
  <si>
    <t>Nišni/lokalni TV kanali</t>
  </si>
  <si>
    <t>Cena na sekundo (z vključenimi gratisi) 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</si>
  <si>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</si>
  <si>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</si>
  <si>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</si>
  <si>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</si>
  <si>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</si>
  <si>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</si>
  <si>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</si>
  <si>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</si>
  <si>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</si>
  <si>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</si>
  <si>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</si>
  <si>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</si>
  <si>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</si>
  <si>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OBR-1.D</t>
  </si>
  <si>
    <t>Agencija zagotavlja ceno ne glede na višino proračuna namenjenega posameznim radijskim postajam.</t>
  </si>
  <si>
    <t>Vsaka radijska postaja mora zagotoviti 50% oglasov med 6:00-9:00 and 15:00 to 18:00.</t>
  </si>
  <si>
    <t>V kolikor ponudnik pri radijskih postajah, ki so že navedene v obrazcu, vnese (0) ali znak »/« ali drug znak ali postavko pusti prazno, se šteje, da ponuja postavko brezplačno. Ponudnik lahko v obrazec doda do tri radijske postaje po lastni presoji, ki štejejo v izračun povprečja le, če je pri ceni na sekundo vnesena številčna vrednost.</t>
  </si>
  <si>
    <t>Radijska postaja</t>
  </si>
  <si>
    <r>
      <t xml:space="preserve">Cena na sekundo z vključenimi gratisi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</si>
  <si>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</si>
  <si>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</si>
  <si>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</si>
  <si>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</si>
  <si>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</si>
  <si>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</si>
  <si>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</si>
  <si>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</si>
  <si>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</si>
  <si>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</si>
  <si>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</si>
  <si>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Radio Murski Val</t>
  </si>
  <si>
    <t>Radio Gorenc</t>
  </si>
  <si>
    <t xml:space="preserve">Primorski val </t>
  </si>
  <si>
    <t xml:space="preserve"> Radio Robin</t>
  </si>
  <si>
    <t>SPLETNI KANALI</t>
  </si>
  <si>
    <t>OBR - 1E</t>
  </si>
  <si>
    <t>Pogoji veljajo tako za oglaševanje na namizju kot na mobilnih napravah.</t>
  </si>
  <si>
    <t>Zagotovljen mora biti viewability po IAB standardih.</t>
  </si>
  <si>
    <t xml:space="preserve">V kolikor ponudnik pri skupnem popustu vpiše pri posamezni postavki proračuna nič (0) ali znak »/« ali drug znak ali postavko pusti prazno, se šteje, da ponuja postavko brezplačno, brez popusta ali stroška na enoto glede na ciljno skupino. </t>
  </si>
  <si>
    <t>Medijska hiša / Spletni portal</t>
  </si>
  <si>
    <t>Format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</si>
  <si>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</si>
  <si>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</si>
  <si>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</si>
  <si>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t>Siol.net</t>
  </si>
  <si>
    <t>pasica 300x250 px</t>
  </si>
  <si>
    <t>video znotraj pretočne vsebine (instream)</t>
  </si>
  <si>
    <t>video 15 sek. (outstream)</t>
  </si>
  <si>
    <t>pr sporočila</t>
  </si>
  <si>
    <t>Pro Plus</t>
  </si>
  <si>
    <t>n1info.si</t>
  </si>
  <si>
    <t xml:space="preserve">video znotraj pretočne vsebine (instream) </t>
  </si>
  <si>
    <t>rtvslo.si</t>
  </si>
  <si>
    <t>video znotraj pretočne vsebine (preroll)</t>
  </si>
  <si>
    <t>Adriamedia</t>
  </si>
  <si>
    <t>Delo</t>
  </si>
  <si>
    <t>video 30 sek. (outstream)</t>
  </si>
  <si>
    <t>Žurnal24</t>
  </si>
  <si>
    <t>Večer</t>
  </si>
  <si>
    <t>Media24</t>
  </si>
  <si>
    <t>Dnevnik</t>
  </si>
  <si>
    <t xml:space="preserve">POVPREČNI SKUPNI POPUST 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</si>
  <si>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</si>
  <si>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</si>
  <si>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</si>
  <si>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</si>
  <si>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</si>
  <si>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</si>
  <si>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</si>
  <si>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</si>
  <si>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</si>
  <si>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</si>
  <si>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OBR-1F</t>
  </si>
  <si>
    <t>V kolikor ponudnik pri skupnem popustu vnese (0) ali znak »/« ali drug znak ali postavko pusti prazno, se šteje, da ponuja postavko brez popusta.
Ponudnik lahko v obrazec doda do tri medije po lastni presoji, ki štejejo v izračun povprečja le, če je pri skupnem popustu vnesena številčna vrednost.</t>
  </si>
  <si>
    <t>Medij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</si>
  <si>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</si>
  <si>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</si>
  <si>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</si>
  <si>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Delo - priloge</t>
  </si>
  <si>
    <t>Nedelo</t>
  </si>
  <si>
    <t>Dnevnik - priloge</t>
  </si>
  <si>
    <t xml:space="preserve"> Slovenske novice</t>
  </si>
  <si>
    <t xml:space="preserve"> Primorske novice</t>
  </si>
  <si>
    <t xml:space="preserve"> Družina </t>
  </si>
  <si>
    <t xml:space="preserve"> Nedeljski dnevnik</t>
  </si>
  <si>
    <t xml:space="preserve"> Večer</t>
  </si>
  <si>
    <t xml:space="preserve"> Večer - priloge</t>
  </si>
  <si>
    <t>Salomonov ugankar</t>
  </si>
  <si>
    <t>ABC Zdravja</t>
  </si>
  <si>
    <t>Vzajemnost</t>
  </si>
  <si>
    <t>Kmečki glas</t>
  </si>
  <si>
    <t>EkipaSN</t>
  </si>
  <si>
    <t>Gorenjski glas</t>
  </si>
  <si>
    <t xml:space="preserve">Novi tednik </t>
  </si>
  <si>
    <t>Dolenjski list</t>
  </si>
  <si>
    <t>POVPREČNI POPUST</t>
  </si>
  <si>
    <t>MEDIJI ZUNANJEGA OGLAŠEVANJA</t>
  </si>
  <si>
    <t>OBR-1G</t>
  </si>
  <si>
    <t>Ponudba zunanjega oglaševanja: ponudniki naj omogočajo kampanje s pokritostjo LJ z okolico 40%, MB 20%, mestne občine 20%, manjši kraji 20%, trgovski centri in možnost oglaševanja na mestnih vpadnicah ter avtocesti.</t>
  </si>
  <si>
    <t>Namenjen budget za zunanje oglaševanje vključuje  vse stroške, tudi produkcijo in takse.</t>
  </si>
  <si>
    <t>V kolikor ponudnik pri skupnem popuustu vnese (0) ali znak »/« ali drug znak ali postavko pusti prazno, se šteje, da ponuja postavko brez popusta.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</si>
  <si>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ponudnikov, v tem primeru vnesite povprečne popuste)</t>
    </r>
  </si>
  <si>
    <r>
      <t xml:space="preserve">Odstotek finančnega popusta 
</t>
    </r>
    <r>
      <rPr>
        <sz val="11"/>
        <color theme="1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</si>
  <si>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ceniku) 
</t>
    </r>
    <r>
      <rPr>
        <b/>
        <sz val="11"/>
        <color theme="1"/>
        <rFont val="Arial"/>
        <family val="2"/>
        <charset val="238"/>
      </rPr>
      <t xml:space="preserve">v EUR </t>
    </r>
  </si>
  <si>
    <r>
      <t xml:space="preserve">Skupni popust glede na bruto vrednost dostavljenega oglaševanja po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</si>
  <si>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Opombe</t>
  </si>
  <si>
    <t>Billboard</t>
  </si>
  <si>
    <t>s produkcijo in taksami</t>
  </si>
  <si>
    <t>Metrolight</t>
  </si>
  <si>
    <t>Citylight</t>
  </si>
  <si>
    <t>Digitalne mreže</t>
  </si>
  <si>
    <t>Trgovski centri (indoor)</t>
  </si>
  <si>
    <t>Digitalni velikani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</si>
  <si>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</si>
  <si>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</si>
  <si>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</si>
  <si>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</si>
  <si>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</si>
  <si>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</si>
  <si>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</si>
  <si>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</si>
  <si>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</si>
  <si>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</si>
  <si>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</si>
  <si>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</si>
  <si>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</si>
  <si>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</si>
  <si>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</si>
  <si>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ciljni skupini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</si>
  <si>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</si>
  <si>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</si>
  <si>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</si>
  <si>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</si>
  <si>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</si>
  <si>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</si>
  <si>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</si>
  <si>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</si>
  <si>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</si>
  <si>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</si>
  <si>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</si>
  <si>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</si>
  <si>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</si>
  <si>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</si>
  <si>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</si>
  <si>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</si>
  <si>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</si>
  <si>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</si>
  <si>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</si>
  <si>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</si>
  <si>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</si>
  <si>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</si>
  <si>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</si>
  <si>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</si>
  <si>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</si>
  <si>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</si>
  <si>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</si>
  <si>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</si>
  <si>
    <t>Priprava medijskega načrta</t>
  </si>
  <si>
    <t>Medijski zakup in spremljanje kampanje</t>
  </si>
  <si>
    <t>Poročilo po zaključeni kampanji (z vključujočimi vsaj šestimi medijskimi parametri, dorečenimi skupaj z naročnikom)</t>
  </si>
  <si>
    <t>Na primer ICONOsquare, Quintly ali drugo primerljivo orodje</t>
  </si>
  <si>
    <t>Razrez proračuna</t>
  </si>
  <si>
    <t>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</si>
</sst>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  <numFmt numFmtId="167" formatCode="0.0%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</fills>
  <borders count="1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6" fillId="0" borderId="0" applyNumberFormat="0" applyFill="0" applyBorder="0" applyAlignment="0" applyProtection="0"/>
  </cellStyleXfs>
  <cellXfs count="4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4" fillId="4" borderId="7" xfId="0" applyFont="1" applyFill="1" applyBorder="1" applyAlignment="1">
      <alignment horizontal="right" wrapText="1"/>
    </xf>
    <xf numFmtId="0" fontId="34" fillId="4" borderId="8" xfId="0" applyFont="1" applyFill="1" applyBorder="1" applyAlignment="1">
      <alignment horizontal="right" wrapText="1"/>
    </xf>
    <xf numFmtId="0" fontId="34" fillId="5" borderId="10" xfId="0" applyFont="1" applyFill="1" applyBorder="1" applyAlignment="1">
      <alignment horizontal="center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4" fontId="10" fillId="9" borderId="0" xfId="0" applyNumberFormat="1" applyFont="1" applyFill="1" applyAlignment="1">
      <alignment horizontal="center" vertical="center"/>
    </xf>
    <xf numFmtId="10" fontId="10" fillId="9" borderId="0" xfId="0" applyNumberFormat="1" applyFont="1" applyFill="1" applyAlignment="1">
      <alignment horizontal="center" vertical="center"/>
    </xf>
    <xf numFmtId="0" fontId="10" fillId="10" borderId="17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0" fillId="10" borderId="21" xfId="0" applyFont="1" applyFill="1" applyBorder="1" applyAlignment="1">
      <alignment horizontal="center" vertical="center"/>
    </xf>
    <xf numFmtId="0" fontId="10" fillId="0" borderId="0" xfId="0" applyFont="1"/>
    <xf numFmtId="0" fontId="10" fillId="11" borderId="0" xfId="0" applyFont="1" applyFill="1"/>
    <xf numFmtId="0" fontId="33" fillId="11" borderId="0" xfId="0" applyFont="1" applyFill="1"/>
    <xf numFmtId="0" fontId="13" fillId="11" borderId="0" xfId="0" applyFont="1" applyFill="1" applyAlignment="1">
      <alignment horizontal="left"/>
    </xf>
    <xf numFmtId="0" fontId="10" fillId="0" borderId="0" xfId="0" applyFont="1" applyAlignment="1">
      <alignment horizontal="right"/>
    </xf>
    <xf numFmtId="0" fontId="7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32" fillId="11" borderId="0" xfId="0" applyFont="1" applyFill="1" applyAlignment="1">
      <alignment horizontal="left"/>
    </xf>
    <xf numFmtId="0" fontId="34" fillId="4" borderId="0" xfId="0" applyFont="1" applyFill="1" applyAlignment="1">
      <alignment wrapText="1"/>
    </xf>
    <xf numFmtId="165" fontId="34" fillId="4" borderId="0" xfId="0" applyNumberFormat="1" applyFont="1" applyFill="1" applyAlignment="1">
      <alignment horizontal="right"/>
    </xf>
    <xf numFmtId="0" fontId="46" fillId="0" borderId="0" xfId="10"/>
    <xf numFmtId="165" fontId="10" fillId="0" borderId="0" xfId="0" applyNumberFormat="1" applyFont="1" applyAlignment="1">
      <alignment horizontal="center" vertical="center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Protection="1"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10" fontId="1" fillId="12" borderId="6" xfId="0" applyNumberFormat="1" applyFont="1" applyFill="1" applyBorder="1" applyAlignment="1" applyProtection="1">
      <alignment horizontal="center"/>
      <protection locked="0"/>
    </xf>
    <xf numFmtId="0" fontId="48" fillId="0" borderId="0" xfId="0" applyFont="1"/>
    <xf numFmtId="0" fontId="34" fillId="4" borderId="47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5" borderId="44" xfId="0" applyFont="1" applyFill="1" applyBorder="1" applyAlignment="1">
      <alignment horizontal="left" wrapText="1"/>
    </xf>
    <xf numFmtId="165" fontId="34" fillId="5" borderId="48" xfId="0" applyNumberFormat="1" applyFont="1" applyFill="1" applyBorder="1" applyAlignment="1">
      <alignment horizontal="right" wrapText="1"/>
    </xf>
    <xf numFmtId="165" fontId="34" fillId="5" borderId="49" xfId="0" applyNumberFormat="1" applyFont="1" applyFill="1" applyBorder="1" applyAlignment="1">
      <alignment horizontal="right" wrapText="1"/>
    </xf>
    <xf numFmtId="165" fontId="34" fillId="5" borderId="35" xfId="0" applyNumberFormat="1" applyFont="1" applyFill="1" applyBorder="1" applyAlignment="1">
      <alignment horizontal="right" wrapText="1"/>
    </xf>
    <xf numFmtId="0" fontId="34" fillId="4" borderId="50" xfId="0" applyFont="1" applyFill="1" applyBorder="1" applyAlignment="1">
      <alignment horizontal="left" wrapText="1"/>
    </xf>
    <xf numFmtId="0" fontId="34" fillId="4" borderId="51" xfId="0" applyFont="1" applyFill="1" applyBorder="1" applyAlignment="1">
      <alignment horizontal="right" wrapText="1"/>
    </xf>
    <xf numFmtId="0" fontId="34" fillId="5" borderId="52" xfId="0" applyFont="1" applyFill="1" applyBorder="1" applyAlignment="1">
      <alignment wrapText="1"/>
    </xf>
    <xf numFmtId="0" fontId="34" fillId="5" borderId="46" xfId="0" applyFont="1" applyFill="1" applyBorder="1" applyAlignment="1">
      <alignment horizontal="center"/>
    </xf>
    <xf numFmtId="0" fontId="34" fillId="0" borderId="53" xfId="0" applyFont="1" applyBorder="1" applyAlignment="1">
      <alignment vertical="center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32" xfId="0" applyNumberFormat="1" applyFont="1" applyFill="1" applyBorder="1" applyAlignment="1">
      <alignment horizontal="center" vertical="top"/>
    </xf>
    <xf numFmtId="0" fontId="49" fillId="0" borderId="0" xfId="0" applyFont="1"/>
    <xf numFmtId="0" fontId="32" fillId="4" borderId="47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32" fillId="15" borderId="30" xfId="0" applyFont="1" applyFill="1" applyBorder="1" applyAlignment="1">
      <alignment horizontal="left" wrapText="1"/>
    </xf>
    <xf numFmtId="0" fontId="32" fillId="15" borderId="59" xfId="0" applyFont="1" applyFill="1" applyBorder="1" applyAlignment="1">
      <alignment horizontal="center" wrapText="1"/>
    </xf>
    <xf numFmtId="0" fontId="32" fillId="15" borderId="15" xfId="0" applyFont="1" applyFill="1" applyBorder="1" applyAlignment="1">
      <alignment horizontal="center" wrapText="1"/>
    </xf>
    <xf numFmtId="0" fontId="26" fillId="12" borderId="22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44" xfId="0" applyFont="1" applyFill="1" applyBorder="1" applyAlignment="1">
      <alignment vertical="top" wrapText="1"/>
    </xf>
    <xf numFmtId="0" fontId="33" fillId="7" borderId="52" xfId="0" applyFont="1" applyFill="1" applyBorder="1" applyAlignment="1">
      <alignment vertical="top" wrapText="1"/>
    </xf>
    <xf numFmtId="0" fontId="33" fillId="7" borderId="53" xfId="0" applyFont="1" applyFill="1" applyBorder="1" applyAlignment="1">
      <alignment vertical="top" wrapText="1"/>
    </xf>
    <xf numFmtId="0" fontId="33" fillId="7" borderId="43" xfId="0" applyFont="1" applyFill="1" applyBorder="1" applyAlignment="1">
      <alignment vertical="center" wrapText="1"/>
    </xf>
    <xf numFmtId="9" fontId="33" fillId="5" borderId="44" xfId="0" applyNumberFormat="1" applyFont="1" applyFill="1" applyBorder="1" applyAlignment="1">
      <alignment horizontal="center" vertical="top"/>
    </xf>
    <xf numFmtId="9" fontId="33" fillId="5" borderId="52" xfId="0" applyNumberFormat="1" applyFont="1" applyFill="1" applyBorder="1" applyAlignment="1">
      <alignment horizontal="center" vertical="top"/>
    </xf>
    <xf numFmtId="9" fontId="33" fillId="5" borderId="53" xfId="0" applyNumberFormat="1" applyFont="1" applyFill="1" applyBorder="1" applyAlignment="1">
      <alignment horizontal="center" vertical="top"/>
    </xf>
    <xf numFmtId="9" fontId="33" fillId="5" borderId="43" xfId="0" applyNumberFormat="1" applyFont="1" applyFill="1" applyBorder="1" applyAlignment="1">
      <alignment horizontal="center" vertical="top"/>
    </xf>
    <xf numFmtId="10" fontId="7" fillId="7" borderId="64" xfId="0" applyNumberFormat="1" applyFont="1" applyFill="1" applyBorder="1" applyAlignment="1">
      <alignment horizontal="center" vertical="center" wrapText="1"/>
    </xf>
    <xf numFmtId="165" fontId="7" fillId="7" borderId="64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/>
    </xf>
    <xf numFmtId="2" fontId="7" fillId="3" borderId="22" xfId="0" applyNumberFormat="1" applyFont="1" applyFill="1" applyBorder="1" applyAlignment="1">
      <alignment horizontal="right" vertical="center" wrapText="1" indent="1"/>
    </xf>
    <xf numFmtId="0" fontId="2" fillId="15" borderId="75" xfId="0" applyFont="1" applyFill="1" applyBorder="1" applyAlignment="1">
      <alignment vertical="center" wrapText="1"/>
    </xf>
    <xf numFmtId="0" fontId="2" fillId="0" borderId="75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7" fillId="4" borderId="42" xfId="0" applyFont="1" applyFill="1" applyBorder="1" applyAlignment="1">
      <alignment horizontal="center" vertical="center" wrapText="1"/>
    </xf>
    <xf numFmtId="4" fontId="7" fillId="4" borderId="54" xfId="0" applyNumberFormat="1" applyFont="1" applyFill="1" applyBorder="1" applyAlignment="1">
      <alignment horizontal="right" vertical="center" wrapText="1" indent="1"/>
    </xf>
    <xf numFmtId="0" fontId="7" fillId="0" borderId="45" xfId="0" applyFont="1" applyBorder="1" applyAlignment="1">
      <alignment vertical="center" wrapText="1"/>
    </xf>
    <xf numFmtId="165" fontId="1" fillId="12" borderId="10" xfId="0" applyNumberFormat="1" applyFont="1" applyFill="1" applyBorder="1" applyAlignment="1" applyProtection="1">
      <alignment horizontal="center"/>
      <protection locked="0"/>
    </xf>
    <xf numFmtId="165" fontId="1" fillId="13" borderId="10" xfId="0" applyNumberFormat="1" applyFont="1" applyFill="1" applyBorder="1" applyAlignment="1" applyProtection="1">
      <alignment horizontal="center"/>
      <protection locked="0"/>
    </xf>
    <xf numFmtId="165" fontId="1" fillId="13" borderId="71" xfId="0" applyNumberFormat="1" applyFont="1" applyFill="1" applyBorder="1" applyAlignment="1" applyProtection="1">
      <alignment horizontal="center"/>
      <protection locked="0"/>
    </xf>
    <xf numFmtId="0" fontId="22" fillId="6" borderId="60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61" xfId="5" applyNumberFormat="1" applyFont="1" applyFill="1" applyBorder="1" applyAlignment="1" applyProtection="1">
      <alignment horizontal="center" vertical="center"/>
    </xf>
    <xf numFmtId="0" fontId="21" fillId="5" borderId="37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10" fillId="10" borderId="29" xfId="0" applyFont="1" applyFill="1" applyBorder="1" applyAlignment="1">
      <alignment horizontal="center" vertical="center"/>
    </xf>
    <xf numFmtId="0" fontId="21" fillId="5" borderId="30" xfId="5" applyNumberFormat="1" applyFont="1" applyFill="1" applyBorder="1" applyAlignment="1" applyProtection="1">
      <alignment horizontal="center" vertical="center"/>
    </xf>
    <xf numFmtId="0" fontId="2" fillId="4" borderId="42" xfId="0" applyFont="1" applyFill="1" applyBorder="1" applyAlignment="1">
      <alignment vertical="center" wrapText="1"/>
    </xf>
    <xf numFmtId="10" fontId="33" fillId="4" borderId="74" xfId="2" applyNumberFormat="1" applyFont="1" applyFill="1" applyBorder="1" applyAlignment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27" fillId="4" borderId="56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56" xfId="0" applyFont="1" applyBorder="1"/>
    <xf numFmtId="0" fontId="15" fillId="0" borderId="0" xfId="0" applyFont="1"/>
    <xf numFmtId="0" fontId="1" fillId="4" borderId="56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56" xfId="0" applyFont="1" applyFill="1" applyBorder="1"/>
    <xf numFmtId="0" fontId="0" fillId="4" borderId="0" xfId="0" applyFill="1"/>
    <xf numFmtId="0" fontId="2" fillId="12" borderId="52" xfId="0" applyFont="1" applyFill="1" applyBorder="1"/>
    <xf numFmtId="0" fontId="2" fillId="13" borderId="52" xfId="0" applyFont="1" applyFill="1" applyBorder="1"/>
    <xf numFmtId="49" fontId="2" fillId="4" borderId="56" xfId="0" applyNumberFormat="1" applyFont="1" applyFill="1" applyBorder="1"/>
    <xf numFmtId="49" fontId="1" fillId="4" borderId="56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66" xfId="0" applyFont="1" applyBorder="1"/>
    <xf numFmtId="0" fontId="2" fillId="5" borderId="67" xfId="0" applyFont="1" applyFill="1" applyBorder="1" applyAlignment="1">
      <alignment horizontal="center" vertical="top" wrapText="1"/>
    </xf>
    <xf numFmtId="0" fontId="2" fillId="5" borderId="68" xfId="0" applyFont="1" applyFill="1" applyBorder="1" applyAlignment="1">
      <alignment horizontal="center" vertical="top" wrapText="1"/>
    </xf>
    <xf numFmtId="0" fontId="28" fillId="0" borderId="0" xfId="0" applyFont="1"/>
    <xf numFmtId="0" fontId="2" fillId="0" borderId="66" xfId="0" applyFont="1" applyBorder="1"/>
    <xf numFmtId="0" fontId="2" fillId="6" borderId="69" xfId="0" applyFont="1" applyFill="1" applyBorder="1" applyAlignment="1">
      <alignment horizontal="center"/>
    </xf>
    <xf numFmtId="0" fontId="29" fillId="0" borderId="0" xfId="0" applyFont="1"/>
    <xf numFmtId="0" fontId="2" fillId="6" borderId="69" xfId="5" applyFont="1" applyFill="1" applyBorder="1" applyAlignment="1" applyProtection="1">
      <alignment horizontal="center" vertical="center"/>
    </xf>
    <xf numFmtId="0" fontId="2" fillId="4" borderId="55" xfId="0" applyFont="1" applyFill="1" applyBorder="1"/>
    <xf numFmtId="0" fontId="26" fillId="4" borderId="65" xfId="5" applyNumberFormat="1" applyFont="1" applyFill="1" applyBorder="1" applyAlignment="1" applyProtection="1">
      <alignment horizontal="center" vertical="center"/>
    </xf>
    <xf numFmtId="165" fontId="1" fillId="4" borderId="65" xfId="0" applyNumberFormat="1" applyFont="1" applyFill="1" applyBorder="1" applyAlignment="1">
      <alignment horizontal="center"/>
    </xf>
    <xf numFmtId="0" fontId="1" fillId="0" borderId="18" xfId="0" applyFont="1" applyBorder="1"/>
    <xf numFmtId="0" fontId="2" fillId="5" borderId="72" xfId="0" applyFont="1" applyFill="1" applyBorder="1" applyAlignment="1">
      <alignment horizontal="left"/>
    </xf>
    <xf numFmtId="165" fontId="2" fillId="5" borderId="73" xfId="0" applyNumberFormat="1" applyFont="1" applyFill="1" applyBorder="1" applyAlignment="1">
      <alignment horizontal="center"/>
    </xf>
    <xf numFmtId="0" fontId="30" fillId="0" borderId="0" xfId="5" applyNumberFormat="1" applyFont="1" applyFill="1" applyBorder="1" applyAlignment="1" applyProtection="1">
      <alignment horizontal="center" vertical="center"/>
    </xf>
    <xf numFmtId="0" fontId="26" fillId="13" borderId="69" xfId="5" applyNumberFormat="1" applyFont="1" applyFill="1" applyBorder="1" applyAlignment="1" applyProtection="1">
      <alignment horizontal="center" vertical="center"/>
      <protection locked="0"/>
    </xf>
    <xf numFmtId="0" fontId="26" fillId="13" borderId="70" xfId="5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4" borderId="0" xfId="0" applyFont="1" applyFill="1"/>
    <xf numFmtId="0" fontId="31" fillId="0" borderId="0" xfId="0" applyFont="1" applyAlignment="1">
      <alignment horizontal="left" wrapText="1"/>
    </xf>
    <xf numFmtId="0" fontId="1" fillId="4" borderId="0" xfId="0" applyFont="1" applyFill="1"/>
    <xf numFmtId="0" fontId="2" fillId="5" borderId="33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vertical="top" wrapText="1"/>
    </xf>
    <xf numFmtId="0" fontId="2" fillId="6" borderId="45" xfId="0" applyFont="1" applyFill="1" applyBorder="1" applyAlignment="1">
      <alignment horizontal="center" vertical="center"/>
    </xf>
    <xf numFmtId="0" fontId="7" fillId="6" borderId="45" xfId="5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left"/>
    </xf>
    <xf numFmtId="165" fontId="2" fillId="5" borderId="15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22" xfId="0" applyNumberFormat="1" applyFont="1" applyFill="1" applyBorder="1" applyAlignment="1" applyProtection="1">
      <alignment horizontal="center"/>
      <protection locked="0"/>
    </xf>
    <xf numFmtId="165" fontId="1" fillId="13" borderId="22" xfId="0" applyNumberFormat="1" applyFont="1" applyFill="1" applyBorder="1" applyAlignment="1" applyProtection="1">
      <alignment horizontal="center"/>
      <protection locked="0"/>
    </xf>
    <xf numFmtId="165" fontId="1" fillId="13" borderId="39" xfId="0" applyNumberFormat="1" applyFont="1" applyFill="1" applyBorder="1" applyAlignment="1" applyProtection="1">
      <alignment horizontal="center"/>
      <protection locked="0"/>
    </xf>
    <xf numFmtId="0" fontId="1" fillId="13" borderId="45" xfId="0" applyFont="1" applyFill="1" applyBorder="1" applyAlignment="1" applyProtection="1">
      <alignment horizontal="center" vertical="center"/>
      <protection locked="0"/>
    </xf>
    <xf numFmtId="0" fontId="1" fillId="13" borderId="37" xfId="0" applyFont="1" applyFill="1" applyBorder="1" applyAlignment="1" applyProtection="1">
      <alignment horizontal="center" vertical="center"/>
      <protection locked="0"/>
    </xf>
    <xf numFmtId="0" fontId="10" fillId="14" borderId="24" xfId="0" applyFont="1" applyFill="1" applyBorder="1" applyAlignment="1" applyProtection="1">
      <alignment horizontal="center" vertical="center"/>
      <protection locked="0"/>
    </xf>
    <xf numFmtId="44" fontId="10" fillId="14" borderId="20" xfId="0" applyNumberFormat="1" applyFont="1" applyFill="1" applyBorder="1" applyAlignment="1" applyProtection="1">
      <alignment horizontal="center" vertical="center"/>
      <protection locked="0"/>
    </xf>
    <xf numFmtId="10" fontId="10" fillId="14" borderId="23" xfId="0" applyNumberFormat="1" applyFont="1" applyFill="1" applyBorder="1" applyAlignment="1" applyProtection="1">
      <alignment horizontal="center" vertical="center"/>
      <protection locked="0"/>
    </xf>
    <xf numFmtId="44" fontId="10" fillId="14" borderId="26" xfId="0" applyNumberFormat="1" applyFont="1" applyFill="1" applyBorder="1" applyAlignment="1" applyProtection="1">
      <alignment horizontal="center" vertical="center"/>
      <protection locked="0"/>
    </xf>
    <xf numFmtId="10" fontId="10" fillId="14" borderId="19" xfId="0" applyNumberFormat="1" applyFont="1" applyFill="1" applyBorder="1" applyAlignment="1" applyProtection="1">
      <alignment horizontal="center" vertical="center"/>
      <protection locked="0"/>
    </xf>
    <xf numFmtId="10" fontId="10" fillId="14" borderId="25" xfId="0" applyNumberFormat="1" applyFont="1" applyFill="1" applyBorder="1" applyAlignment="1" applyProtection="1">
      <alignment horizontal="center" vertical="center"/>
      <protection locked="0"/>
    </xf>
    <xf numFmtId="44" fontId="10" fillId="14" borderId="25" xfId="0" applyNumberFormat="1" applyFont="1" applyFill="1" applyBorder="1" applyAlignment="1" applyProtection="1">
      <alignment horizontal="center" vertical="center"/>
      <protection locked="0"/>
    </xf>
    <xf numFmtId="0" fontId="10" fillId="14" borderId="20" xfId="0" applyFont="1" applyFill="1" applyBorder="1" applyAlignment="1" applyProtection="1">
      <alignment horizontal="center" vertical="center"/>
      <protection locked="0"/>
    </xf>
    <xf numFmtId="44" fontId="10" fillId="14" borderId="24" xfId="0" applyNumberFormat="1" applyFont="1" applyFill="1" applyBorder="1" applyAlignment="1" applyProtection="1">
      <alignment horizontal="center" vertical="center"/>
      <protection locked="0"/>
    </xf>
    <xf numFmtId="10" fontId="10" fillId="14" borderId="26" xfId="0" applyNumberFormat="1" applyFont="1" applyFill="1" applyBorder="1" applyAlignment="1" applyProtection="1">
      <alignment horizontal="center" vertical="center"/>
      <protection locked="0"/>
    </xf>
    <xf numFmtId="44" fontId="10" fillId="14" borderId="19" xfId="0" applyNumberFormat="1" applyFont="1" applyFill="1" applyBorder="1" applyAlignment="1" applyProtection="1">
      <alignment horizontal="center" vertic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44" fontId="10" fillId="14" borderId="11" xfId="0" applyNumberFormat="1" applyFont="1" applyFill="1" applyBorder="1" applyAlignment="1" applyProtection="1">
      <alignment horizontal="center" vertical="center"/>
      <protection locked="0"/>
    </xf>
    <xf numFmtId="10" fontId="10" fillId="14" borderId="20" xfId="0" applyNumberFormat="1" applyFont="1" applyFill="1" applyBorder="1" applyAlignment="1" applyProtection="1">
      <alignment horizontal="center" vertical="center"/>
      <protection locked="0"/>
    </xf>
    <xf numFmtId="10" fontId="10" fillId="14" borderId="28" xfId="0" applyNumberFormat="1" applyFont="1" applyFill="1" applyBorder="1" applyAlignment="1" applyProtection="1">
      <alignment horizontal="center" vertical="center"/>
      <protection locked="0"/>
    </xf>
    <xf numFmtId="44" fontId="10" fillId="14" borderId="12" xfId="0" applyNumberFormat="1" applyFont="1" applyFill="1" applyBorder="1" applyAlignment="1" applyProtection="1">
      <alignment horizontal="center" vertical="center"/>
      <protection locked="0"/>
    </xf>
    <xf numFmtId="10" fontId="10" fillId="14" borderId="24" xfId="0" applyNumberFormat="1" applyFont="1" applyFill="1" applyBorder="1" applyAlignment="1" applyProtection="1">
      <alignment horizontal="center" vertical="center"/>
      <protection locked="0"/>
    </xf>
    <xf numFmtId="10" fontId="10" fillId="14" borderId="27" xfId="0" applyNumberFormat="1" applyFont="1" applyFill="1" applyBorder="1" applyAlignment="1" applyProtection="1">
      <alignment horizontal="center" vertical="center"/>
      <protection locked="0"/>
    </xf>
    <xf numFmtId="44" fontId="10" fillId="14" borderId="27" xfId="0" applyNumberFormat="1" applyFont="1" applyFill="1" applyBorder="1" applyAlignment="1" applyProtection="1">
      <alignment horizontal="center" vertical="center"/>
      <protection locked="0"/>
    </xf>
    <xf numFmtId="44" fontId="10" fillId="14" borderId="5" xfId="0" applyNumberFormat="1" applyFont="1" applyFill="1" applyBorder="1" applyAlignment="1" applyProtection="1">
      <alignment horizontal="center" vertical="center"/>
      <protection locked="0"/>
    </xf>
    <xf numFmtId="44" fontId="10" fillId="14" borderId="29" xfId="0" applyNumberFormat="1" applyFont="1" applyFill="1" applyBorder="1" applyAlignment="1" applyProtection="1">
      <alignment horizontal="center" vertical="center"/>
      <protection locked="0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1" fillId="0" borderId="0" xfId="0" applyFont="1" applyAlignment="1">
      <alignment horizontal="left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top" wrapText="1"/>
    </xf>
    <xf numFmtId="0" fontId="33" fillId="8" borderId="5" xfId="0" applyFont="1" applyFill="1" applyBorder="1" applyAlignment="1">
      <alignment horizontal="left" vertical="center" wrapText="1"/>
    </xf>
    <xf numFmtId="0" fontId="1" fillId="6" borderId="5" xfId="0" applyFont="1" applyFill="1" applyBorder="1"/>
    <xf numFmtId="0" fontId="40" fillId="0" borderId="0" xfId="5" applyNumberFormat="1" applyFont="1" applyFill="1" applyBorder="1" applyAlignment="1" applyProtection="1">
      <alignment horizontal="center" vertical="center"/>
    </xf>
    <xf numFmtId="10" fontId="2" fillId="5" borderId="5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1" fillId="0" borderId="0" xfId="0" applyFont="1" applyAlignment="1">
      <alignment horizontal="center"/>
    </xf>
    <xf numFmtId="0" fontId="24" fillId="14" borderId="5" xfId="0" applyFont="1" applyFill="1" applyBorder="1" applyAlignment="1" applyProtection="1">
      <alignment horizontal="left" vertical="center" wrapText="1"/>
      <protection locked="0"/>
    </xf>
    <xf numFmtId="0" fontId="24" fillId="14" borderId="6" xfId="0" applyFont="1" applyFill="1" applyBorder="1" applyAlignment="1" applyProtection="1">
      <alignment horizontal="left" vertical="center" wrapText="1"/>
      <protection locked="0"/>
    </xf>
    <xf numFmtId="10" fontId="1" fillId="13" borderId="5" xfId="0" applyNumberFormat="1" applyFont="1" applyFill="1" applyBorder="1" applyProtection="1">
      <protection locked="0"/>
    </xf>
    <xf numFmtId="10" fontId="1" fillId="13" borderId="38" xfId="0" applyNumberFormat="1" applyFont="1" applyFill="1" applyBorder="1" applyProtection="1">
      <protection locked="0"/>
    </xf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2" fillId="5" borderId="33" xfId="0" applyFont="1" applyFill="1" applyBorder="1" applyAlignment="1">
      <alignment vertical="top" wrapText="1"/>
    </xf>
    <xf numFmtId="0" fontId="7" fillId="5" borderId="42" xfId="0" applyFont="1" applyFill="1" applyBorder="1" applyAlignment="1">
      <alignment vertical="top" wrapText="1"/>
    </xf>
    <xf numFmtId="0" fontId="2" fillId="5" borderId="42" xfId="0" applyFont="1" applyFill="1" applyBorder="1" applyAlignment="1">
      <alignment vertical="top" wrapText="1"/>
    </xf>
    <xf numFmtId="0" fontId="1" fillId="4" borderId="0" xfId="0" applyFont="1" applyFill="1" applyAlignment="1">
      <alignment wrapText="1"/>
    </xf>
    <xf numFmtId="0" fontId="2" fillId="6" borderId="45" xfId="0" applyFont="1" applyFill="1" applyBorder="1" applyAlignment="1">
      <alignment horizontal="center"/>
    </xf>
    <xf numFmtId="0" fontId="7" fillId="6" borderId="45" xfId="0" applyFont="1" applyFill="1" applyBorder="1" applyAlignment="1">
      <alignment horizontal="center"/>
    </xf>
    <xf numFmtId="0" fontId="38" fillId="4" borderId="0" xfId="5" applyNumberFormat="1" applyFont="1" applyFill="1" applyBorder="1" applyAlignment="1" applyProtection="1">
      <alignment horizontal="center" vertical="center"/>
    </xf>
    <xf numFmtId="10" fontId="1" fillId="4" borderId="0" xfId="0" applyNumberFormat="1" applyFont="1" applyFill="1"/>
    <xf numFmtId="0" fontId="1" fillId="0" borderId="19" xfId="0" applyFont="1" applyBorder="1"/>
    <xf numFmtId="0" fontId="39" fillId="5" borderId="30" xfId="5" applyNumberFormat="1" applyFont="1" applyFill="1" applyBorder="1" applyAlignment="1" applyProtection="1">
      <alignment horizontal="center" vertical="center"/>
    </xf>
    <xf numFmtId="10" fontId="1" fillId="5" borderId="59" xfId="0" applyNumberFormat="1" applyFont="1" applyFill="1" applyBorder="1"/>
    <xf numFmtId="0" fontId="1" fillId="13" borderId="45" xfId="0" applyFont="1" applyFill="1" applyBorder="1" applyAlignment="1" applyProtection="1">
      <alignment horizontal="center"/>
      <protection locked="0"/>
    </xf>
    <xf numFmtId="0" fontId="1" fillId="13" borderId="37" xfId="0" applyFont="1" applyFill="1" applyBorder="1" applyAlignment="1" applyProtection="1">
      <alignment horizontal="center"/>
      <protection locked="0"/>
    </xf>
    <xf numFmtId="0" fontId="34" fillId="0" borderId="84" xfId="0" applyFont="1" applyBorder="1" applyAlignment="1">
      <alignment vertical="center" wrapText="1"/>
    </xf>
    <xf numFmtId="0" fontId="7" fillId="0" borderId="60" xfId="0" applyFont="1" applyBorder="1" applyAlignment="1">
      <alignment vertical="center" wrapText="1"/>
    </xf>
    <xf numFmtId="10" fontId="33" fillId="4" borderId="85" xfId="2" applyNumberFormat="1" applyFont="1" applyFill="1" applyBorder="1" applyAlignment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34" fillId="7" borderId="33" xfId="0" applyFont="1" applyFill="1" applyBorder="1" applyAlignment="1">
      <alignment vertical="center" wrapText="1"/>
    </xf>
    <xf numFmtId="0" fontId="34" fillId="7" borderId="37" xfId="0" applyFont="1" applyFill="1" applyBorder="1" applyAlignment="1">
      <alignment vertical="center" wrapText="1"/>
    </xf>
    <xf numFmtId="0" fontId="34" fillId="5" borderId="44" xfId="0" applyFont="1" applyFill="1" applyBorder="1" applyAlignment="1">
      <alignment horizontal="left" vertical="center" wrapText="1"/>
    </xf>
    <xf numFmtId="9" fontId="45" fillId="5" borderId="34" xfId="0" applyNumberFormat="1" applyFont="1" applyFill="1" applyBorder="1" applyAlignment="1">
      <alignment horizontal="left" vertical="center"/>
    </xf>
    <xf numFmtId="9" fontId="45" fillId="5" borderId="35" xfId="0" applyNumberFormat="1" applyFont="1" applyFill="1" applyBorder="1" applyAlignment="1">
      <alignment horizontal="left" vertical="center"/>
    </xf>
    <xf numFmtId="0" fontId="34" fillId="5" borderId="37" xfId="0" applyFont="1" applyFill="1" applyBorder="1" applyAlignment="1">
      <alignment horizontal="left" vertical="center" wrapText="1"/>
    </xf>
    <xf numFmtId="0" fontId="34" fillId="7" borderId="30" xfId="0" applyFont="1" applyFill="1" applyBorder="1" applyAlignment="1">
      <alignment vertical="center" wrapText="1"/>
    </xf>
    <xf numFmtId="0" fontId="34" fillId="5" borderId="62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4" borderId="0" xfId="0" applyFont="1" applyFill="1" applyAlignment="1">
      <alignment horizontal="center" vertical="center"/>
    </xf>
    <xf numFmtId="0" fontId="34" fillId="5" borderId="1" xfId="0" applyFont="1" applyFill="1" applyBorder="1" applyAlignment="1">
      <alignment vertical="center" wrapText="1"/>
    </xf>
    <xf numFmtId="9" fontId="34" fillId="5" borderId="78" xfId="3" applyFont="1" applyFill="1" applyBorder="1" applyAlignment="1">
      <alignment horizontal="right" vertical="center" wrapText="1"/>
    </xf>
    <xf numFmtId="9" fontId="34" fillId="5" borderId="79" xfId="3" applyFont="1" applyFill="1" applyBorder="1" applyAlignment="1">
      <alignment horizontal="right" vertical="center" wrapText="1"/>
    </xf>
    <xf numFmtId="9" fontId="34" fillId="5" borderId="80" xfId="3" applyFont="1" applyFill="1" applyBorder="1" applyAlignment="1">
      <alignment horizontal="right" vertical="center" wrapText="1"/>
    </xf>
    <xf numFmtId="0" fontId="32" fillId="15" borderId="31" xfId="0" applyFont="1" applyFill="1" applyBorder="1" applyAlignment="1">
      <alignment horizontal="center" wrapText="1"/>
    </xf>
    <xf numFmtId="165" fontId="1" fillId="5" borderId="59" xfId="0" applyNumberFormat="1" applyFont="1" applyFill="1" applyBorder="1"/>
    <xf numFmtId="165" fontId="1" fillId="12" borderId="5" xfId="0" applyNumberFormat="1" applyFont="1" applyFill="1" applyBorder="1" applyProtection="1">
      <protection locked="0"/>
    </xf>
    <xf numFmtId="165" fontId="1" fillId="13" borderId="5" xfId="0" applyNumberFormat="1" applyFont="1" applyFill="1" applyBorder="1" applyProtection="1">
      <protection locked="0"/>
    </xf>
    <xf numFmtId="165" fontId="1" fillId="13" borderId="38" xfId="0" applyNumberFormat="1" applyFont="1" applyFill="1" applyBorder="1" applyProtection="1">
      <protection locked="0"/>
    </xf>
    <xf numFmtId="165" fontId="1" fillId="4" borderId="0" xfId="0" applyNumberFormat="1" applyFont="1" applyFill="1"/>
    <xf numFmtId="165" fontId="2" fillId="5" borderId="59" xfId="0" applyNumberFormat="1" applyFont="1" applyFill="1" applyBorder="1"/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165" fontId="1" fillId="12" borderId="5" xfId="0" applyNumberFormat="1" applyFont="1" applyFill="1" applyBorder="1" applyAlignment="1" applyProtection="1">
      <alignment horizontal="center" vertical="top"/>
      <protection locked="0"/>
    </xf>
    <xf numFmtId="165" fontId="2" fillId="5" borderId="5" xfId="0" applyNumberFormat="1" applyFont="1" applyFill="1" applyBorder="1" applyAlignment="1">
      <alignment horizontal="center"/>
    </xf>
    <xf numFmtId="0" fontId="1" fillId="0" borderId="86" xfId="0" applyFont="1" applyBorder="1"/>
    <xf numFmtId="10" fontId="33" fillId="4" borderId="9" xfId="3" applyNumberFormat="1" applyFont="1" applyFill="1" applyBorder="1" applyAlignment="1">
      <alignment horizontal="right" vertical="center" wrapText="1"/>
    </xf>
    <xf numFmtId="165" fontId="7" fillId="0" borderId="22" xfId="0" applyNumberFormat="1" applyFont="1" applyBorder="1" applyAlignment="1">
      <alignment horizontal="right" vertical="center" wrapText="1" indent="1"/>
    </xf>
    <xf numFmtId="165" fontId="7" fillId="4" borderId="83" xfId="0" applyNumberFormat="1" applyFont="1" applyFill="1" applyBorder="1" applyAlignment="1">
      <alignment horizontal="right" vertical="center" wrapText="1" indent="1"/>
    </xf>
    <xf numFmtId="0" fontId="27" fillId="4" borderId="87" xfId="0" applyFont="1" applyFill="1" applyBorder="1"/>
    <xf numFmtId="9" fontId="27" fillId="6" borderId="68" xfId="3" applyFont="1" applyFill="1" applyBorder="1" applyAlignment="1" applyProtection="1">
      <alignment horizontal="center"/>
    </xf>
    <xf numFmtId="0" fontId="41" fillId="5" borderId="88" xfId="0" applyFont="1" applyFill="1" applyBorder="1" applyAlignment="1">
      <alignment wrapText="1"/>
    </xf>
    <xf numFmtId="0" fontId="37" fillId="4" borderId="90" xfId="0" applyFont="1" applyFill="1" applyBorder="1" applyAlignment="1">
      <alignment wrapText="1"/>
    </xf>
    <xf numFmtId="9" fontId="27" fillId="4" borderId="91" xfId="3" applyFont="1" applyFill="1" applyBorder="1" applyProtection="1"/>
    <xf numFmtId="0" fontId="37" fillId="4" borderId="90" xfId="0" applyFont="1" applyFill="1" applyBorder="1"/>
    <xf numFmtId="0" fontId="31" fillId="4" borderId="91" xfId="0" applyFont="1" applyFill="1" applyBorder="1"/>
    <xf numFmtId="0" fontId="41" fillId="5" borderId="92" xfId="0" applyFont="1" applyFill="1" applyBorder="1" applyAlignment="1">
      <alignment wrapText="1"/>
    </xf>
    <xf numFmtId="0" fontId="41" fillId="5" borderId="93" xfId="0" applyFont="1" applyFill="1" applyBorder="1" applyAlignment="1">
      <alignment wrapText="1"/>
    </xf>
    <xf numFmtId="0" fontId="37" fillId="6" borderId="94" xfId="0" applyFont="1" applyFill="1" applyBorder="1" applyAlignment="1">
      <alignment horizontal="left" vertical="center"/>
    </xf>
    <xf numFmtId="0" fontId="37" fillId="6" borderId="95" xfId="0" applyFont="1" applyFill="1" applyBorder="1" applyAlignment="1">
      <alignment horizontal="center"/>
    </xf>
    <xf numFmtId="0" fontId="37" fillId="6" borderId="69" xfId="0" applyFont="1" applyFill="1" applyBorder="1" applyAlignment="1">
      <alignment horizontal="left" vertical="center"/>
    </xf>
    <xf numFmtId="0" fontId="42" fillId="6" borderId="69" xfId="0" applyFont="1" applyFill="1" applyBorder="1" applyAlignment="1">
      <alignment horizontal="left" vertical="center"/>
    </xf>
    <xf numFmtId="0" fontId="41" fillId="0" borderId="0" xfId="0" applyFont="1"/>
    <xf numFmtId="0" fontId="43" fillId="3" borderId="69" xfId="0" applyFont="1" applyFill="1" applyBorder="1" applyAlignment="1">
      <alignment horizontal="left" vertical="center"/>
    </xf>
    <xf numFmtId="0" fontId="43" fillId="3" borderId="89" xfId="0" applyFont="1" applyFill="1" applyBorder="1" applyAlignment="1">
      <alignment horizontal="left" vertical="center"/>
    </xf>
    <xf numFmtId="0" fontId="37" fillId="4" borderId="97" xfId="0" applyFont="1" applyFill="1" applyBorder="1" applyAlignment="1">
      <alignment horizontal="left" vertical="top" wrapText="1"/>
    </xf>
    <xf numFmtId="0" fontId="37" fillId="0" borderId="91" xfId="0" applyFont="1" applyBorder="1" applyAlignment="1">
      <alignment horizontal="left"/>
    </xf>
    <xf numFmtId="0" fontId="37" fillId="4" borderId="98" xfId="0" applyFont="1" applyFill="1" applyBorder="1" applyAlignment="1">
      <alignment horizontal="left" vertical="top" wrapText="1"/>
    </xf>
    <xf numFmtId="0" fontId="37" fillId="0" borderId="99" xfId="0" applyFont="1" applyBorder="1" applyAlignment="1">
      <alignment horizontal="left"/>
    </xf>
    <xf numFmtId="49" fontId="2" fillId="4" borderId="56" xfId="0" applyNumberFormat="1" applyFont="1" applyFill="1" applyBorder="1" applyAlignment="1">
      <alignment wrapText="1"/>
    </xf>
    <xf numFmtId="49" fontId="2" fillId="4" borderId="56" xfId="0" applyNumberFormat="1" applyFont="1" applyFill="1" applyBorder="1" applyAlignment="1">
      <alignment vertical="top" wrapText="1"/>
    </xf>
    <xf numFmtId="0" fontId="10" fillId="10" borderId="100" xfId="0" applyFont="1" applyFill="1" applyBorder="1" applyAlignment="1">
      <alignment horizontal="center" vertical="center"/>
    </xf>
    <xf numFmtId="0" fontId="10" fillId="10" borderId="101" xfId="0" applyFont="1" applyFill="1" applyBorder="1" applyAlignment="1">
      <alignment horizontal="center" vertical="center"/>
    </xf>
    <xf numFmtId="10" fontId="27" fillId="13" borderId="89" xfId="3" applyNumberFormat="1" applyFont="1" applyFill="1" applyBorder="1" applyAlignment="1" applyProtection="1">
      <alignment horizontal="center"/>
      <protection locked="0"/>
    </xf>
    <xf numFmtId="165" fontId="1" fillId="12" borderId="22" xfId="0" applyNumberFormat="1" applyFont="1" applyFill="1" applyBorder="1" applyProtection="1">
      <protection locked="0"/>
    </xf>
    <xf numFmtId="165" fontId="1" fillId="12" borderId="83" xfId="0" applyNumberFormat="1" applyFont="1" applyFill="1" applyBorder="1" applyProtection="1">
      <protection locked="0"/>
    </xf>
    <xf numFmtId="165" fontId="1" fillId="13" borderId="22" xfId="0" applyNumberFormat="1" applyFont="1" applyFill="1" applyBorder="1" applyProtection="1">
      <protection locked="0"/>
    </xf>
    <xf numFmtId="165" fontId="1" fillId="13" borderId="39" xfId="0" applyNumberFormat="1" applyFont="1" applyFill="1" applyBorder="1" applyProtection="1">
      <protection locked="0"/>
    </xf>
    <xf numFmtId="0" fontId="10" fillId="4" borderId="102" xfId="0" applyFont="1" applyFill="1" applyBorder="1" applyAlignment="1">
      <alignment horizontal="center" vertical="center"/>
    </xf>
    <xf numFmtId="0" fontId="7" fillId="7" borderId="103" xfId="0" applyFont="1" applyFill="1" applyBorder="1" applyAlignment="1">
      <alignment horizontal="center" vertical="center" wrapText="1"/>
    </xf>
    <xf numFmtId="0" fontId="7" fillId="7" borderId="104" xfId="0" applyFont="1" applyFill="1" applyBorder="1" applyAlignment="1">
      <alignment horizontal="center" vertical="center" wrapText="1"/>
    </xf>
    <xf numFmtId="0" fontId="7" fillId="7" borderId="105" xfId="0" applyFont="1" applyFill="1" applyBorder="1" applyAlignment="1">
      <alignment horizontal="center" vertical="center" wrapText="1"/>
    </xf>
    <xf numFmtId="0" fontId="10" fillId="10" borderId="113" xfId="0" applyFont="1" applyFill="1" applyBorder="1" applyAlignment="1">
      <alignment horizontal="center" vertical="center"/>
    </xf>
    <xf numFmtId="10" fontId="10" fillId="14" borderId="114" xfId="0" applyNumberFormat="1" applyFont="1" applyFill="1" applyBorder="1" applyAlignment="1" applyProtection="1">
      <alignment horizontal="center" vertical="center"/>
      <protection locked="0"/>
    </xf>
    <xf numFmtId="0" fontId="34" fillId="5" borderId="118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9" fontId="33" fillId="5" borderId="116" xfId="0" applyNumberFormat="1" applyFont="1" applyFill="1" applyBorder="1" applyAlignment="1">
      <alignment horizontal="center" vertical="center"/>
    </xf>
    <xf numFmtId="9" fontId="33" fillId="5" borderId="117" xfId="0" applyNumberFormat="1" applyFont="1" applyFill="1" applyBorder="1" applyAlignment="1">
      <alignment horizontal="center" vertical="center"/>
    </xf>
    <xf numFmtId="0" fontId="41" fillId="5" borderId="3" xfId="0" applyFont="1" applyFill="1" applyBorder="1" applyAlignment="1">
      <alignment wrapText="1"/>
    </xf>
    <xf numFmtId="167" fontId="43" fillId="5" borderId="15" xfId="0" applyNumberFormat="1" applyFont="1" applyFill="1" applyBorder="1" applyAlignment="1">
      <alignment horizontal="left"/>
    </xf>
    <xf numFmtId="0" fontId="42" fillId="6" borderId="69" xfId="0" applyFont="1" applyFill="1" applyBorder="1" applyAlignment="1">
      <alignment horizontal="left" vertical="center" wrapText="1"/>
    </xf>
    <xf numFmtId="165" fontId="26" fillId="12" borderId="6" xfId="0" applyNumberFormat="1" applyFont="1" applyFill="1" applyBorder="1" applyAlignment="1" applyProtection="1">
      <alignment horizontal="center"/>
      <protection locked="0"/>
    </xf>
    <xf numFmtId="0" fontId="26" fillId="12" borderId="6" xfId="0" applyFont="1" applyFill="1" applyBorder="1" applyAlignment="1" applyProtection="1">
      <alignment horizontal="center"/>
      <protection locked="0"/>
    </xf>
    <xf numFmtId="0" fontId="26" fillId="12" borderId="83" xfId="0" applyFont="1" applyFill="1" applyBorder="1" applyAlignment="1" applyProtection="1">
      <alignment horizontal="center"/>
      <protection locked="0"/>
    </xf>
    <xf numFmtId="165" fontId="22" fillId="5" borderId="5" xfId="5" applyNumberFormat="1" applyFont="1" applyFill="1" applyBorder="1" applyAlignment="1" applyProtection="1">
      <alignment horizontal="center" vertical="center"/>
    </xf>
    <xf numFmtId="165" fontId="22" fillId="5" borderId="120" xfId="5" applyNumberFormat="1" applyFont="1" applyFill="1" applyBorder="1" applyAlignment="1" applyProtection="1">
      <alignment horizontal="center" vertical="center"/>
    </xf>
    <xf numFmtId="0" fontId="21" fillId="5" borderId="45" xfId="5" applyNumberFormat="1" applyFont="1" applyFill="1" applyBorder="1" applyAlignment="1" applyProtection="1">
      <alignment horizontal="center" vertical="center"/>
    </xf>
    <xf numFmtId="0" fontId="22" fillId="5" borderId="61" xfId="4" applyFont="1" applyFill="1" applyBorder="1" applyAlignment="1">
      <alignment horizontal="center" vertical="center" wrapText="1"/>
    </xf>
    <xf numFmtId="0" fontId="22" fillId="5" borderId="14" xfId="4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/>
    </xf>
    <xf numFmtId="0" fontId="22" fillId="5" borderId="36" xfId="0" applyFont="1" applyFill="1" applyBorder="1" applyAlignment="1">
      <alignment horizontal="center" vertical="center"/>
    </xf>
    <xf numFmtId="165" fontId="22" fillId="6" borderId="120" xfId="0" applyNumberFormat="1" applyFont="1" applyFill="1" applyBorder="1" applyAlignment="1">
      <alignment horizontal="center"/>
    </xf>
    <xf numFmtId="165" fontId="22" fillId="6" borderId="13" xfId="0" applyNumberFormat="1" applyFont="1" applyFill="1" applyBorder="1" applyAlignment="1">
      <alignment horizontal="center"/>
    </xf>
    <xf numFmtId="165" fontId="22" fillId="6" borderId="46" xfId="0" applyNumberFormat="1" applyFont="1" applyFill="1" applyBorder="1" applyAlignment="1">
      <alignment horizontal="center"/>
    </xf>
    <xf numFmtId="165" fontId="22" fillId="5" borderId="121" xfId="0" applyNumberFormat="1" applyFont="1" applyFill="1" applyBorder="1" applyAlignment="1">
      <alignment horizontal="center"/>
    </xf>
    <xf numFmtId="0" fontId="22" fillId="5" borderId="121" xfId="0" applyFont="1" applyFill="1" applyBorder="1" applyAlignment="1">
      <alignment horizontal="center"/>
    </xf>
    <xf numFmtId="0" fontId="22" fillId="5" borderId="122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center" wrapText="1"/>
    </xf>
    <xf numFmtId="0" fontId="22" fillId="6" borderId="45" xfId="5" applyNumberFormat="1" applyFont="1" applyFill="1" applyBorder="1" applyAlignment="1" applyProtection="1">
      <alignment horizontal="center" vertical="center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60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0" fontId="21" fillId="6" borderId="120" xfId="0" applyFont="1" applyFill="1" applyBorder="1"/>
    <xf numFmtId="0" fontId="21" fillId="6" borderId="13" xfId="0" applyFont="1" applyFill="1" applyBorder="1"/>
    <xf numFmtId="0" fontId="21" fillId="6" borderId="46" xfId="0" applyFont="1" applyFill="1" applyBorder="1"/>
    <xf numFmtId="0" fontId="22" fillId="5" borderId="45" xfId="4" applyFont="1" applyFill="1" applyBorder="1" applyAlignment="1">
      <alignment horizontal="center" vertical="center" wrapText="1"/>
    </xf>
    <xf numFmtId="165" fontId="22" fillId="5" borderId="38" xfId="0" applyNumberFormat="1" applyFont="1" applyFill="1" applyBorder="1" applyAlignment="1">
      <alignment horizontal="center"/>
    </xf>
    <xf numFmtId="0" fontId="22" fillId="5" borderId="38" xfId="0" applyFont="1" applyFill="1" applyBorder="1" applyAlignment="1">
      <alignment horizontal="center"/>
    </xf>
    <xf numFmtId="0" fontId="22" fillId="5" borderId="39" xfId="0" applyFont="1" applyFill="1" applyBorder="1" applyAlignment="1">
      <alignment horizontal="center"/>
    </xf>
    <xf numFmtId="165" fontId="22" fillId="5" borderId="59" xfId="0" applyNumberFormat="1" applyFont="1" applyFill="1" applyBorder="1" applyAlignment="1">
      <alignment horizontal="center" vertical="center"/>
    </xf>
    <xf numFmtId="0" fontId="22" fillId="5" borderId="59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76" xfId="0" applyFont="1" applyFill="1" applyBorder="1" applyAlignment="1">
      <alignment horizontal="center" vertical="center" wrapText="1"/>
    </xf>
    <xf numFmtId="0" fontId="2" fillId="15" borderId="7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9" fontId="33" fillId="5" borderId="13" xfId="0" applyNumberFormat="1" applyFont="1" applyFill="1" applyBorder="1" applyAlignment="1">
      <alignment horizontal="center" vertical="top"/>
    </xf>
    <xf numFmtId="9" fontId="33" fillId="5" borderId="44" xfId="0" applyNumberFormat="1" applyFont="1" applyFill="1" applyBorder="1" applyAlignment="1">
      <alignment horizontal="center" vertical="top"/>
    </xf>
    <xf numFmtId="9" fontId="33" fillId="5" borderId="35" xfId="0" applyNumberFormat="1" applyFont="1" applyFill="1" applyBorder="1" applyAlignment="1">
      <alignment horizontal="center" vertical="top"/>
    </xf>
    <xf numFmtId="9" fontId="33" fillId="5" borderId="53" xfId="0" applyNumberFormat="1" applyFont="1" applyFill="1" applyBorder="1" applyAlignment="1">
      <alignment horizontal="center" vertical="top"/>
    </xf>
    <xf numFmtId="9" fontId="33" fillId="5" borderId="46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32" xfId="0" applyFont="1" applyFill="1" applyBorder="1" applyAlignment="1">
      <alignment horizontal="left" vertical="center" wrapText="1"/>
    </xf>
    <xf numFmtId="9" fontId="33" fillId="5" borderId="43" xfId="0" applyNumberFormat="1" applyFont="1" applyFill="1" applyBorder="1" applyAlignment="1">
      <alignment horizontal="center" vertical="top"/>
    </xf>
    <xf numFmtId="9" fontId="33" fillId="5" borderId="40" xfId="0" applyNumberFormat="1" applyFont="1" applyFill="1" applyBorder="1" applyAlignment="1">
      <alignment horizontal="center" vertical="top"/>
    </xf>
    <xf numFmtId="9" fontId="33" fillId="5" borderId="41" xfId="0" applyNumberFormat="1" applyFont="1" applyFill="1" applyBorder="1" applyAlignment="1">
      <alignment horizontal="center" vertical="top"/>
    </xf>
    <xf numFmtId="0" fontId="32" fillId="4" borderId="0" xfId="0" applyFont="1" applyFill="1" applyAlignment="1">
      <alignment horizontal="left" wrapText="1"/>
    </xf>
    <xf numFmtId="0" fontId="32" fillId="15" borderId="31" xfId="0" applyFont="1" applyFill="1" applyBorder="1" applyAlignment="1">
      <alignment horizontal="center" wrapText="1"/>
    </xf>
    <xf numFmtId="0" fontId="32" fillId="15" borderId="58" xfId="0" applyFont="1" applyFill="1" applyBorder="1" applyAlignment="1">
      <alignment horizontal="center" wrapText="1"/>
    </xf>
    <xf numFmtId="0" fontId="32" fillId="15" borderId="32" xfId="0" applyFont="1" applyFill="1" applyBorder="1" applyAlignment="1">
      <alignment horizontal="center" wrapText="1"/>
    </xf>
    <xf numFmtId="9" fontId="33" fillId="5" borderId="34" xfId="0" applyNumberFormat="1" applyFont="1" applyFill="1" applyBorder="1" applyAlignment="1">
      <alignment horizontal="center" vertical="top"/>
    </xf>
    <xf numFmtId="9" fontId="33" fillId="5" borderId="116" xfId="0" applyNumberFormat="1" applyFont="1" applyFill="1" applyBorder="1" applyAlignment="1">
      <alignment horizontal="center" vertical="center"/>
    </xf>
    <xf numFmtId="9" fontId="33" fillId="5" borderId="117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32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9" fontId="33" fillId="5" borderId="14" xfId="0" applyNumberFormat="1" applyFont="1" applyFill="1" applyBorder="1" applyAlignment="1">
      <alignment horizontal="center" vertical="center"/>
    </xf>
    <xf numFmtId="9" fontId="33" fillId="5" borderId="36" xfId="0" applyNumberFormat="1" applyFont="1" applyFill="1" applyBorder="1" applyAlignment="1">
      <alignment horizontal="center" vertical="center"/>
    </xf>
    <xf numFmtId="9" fontId="33" fillId="5" borderId="82" xfId="0" applyNumberFormat="1" applyFont="1" applyFill="1" applyBorder="1" applyAlignment="1">
      <alignment horizontal="center" vertical="center"/>
    </xf>
    <xf numFmtId="9" fontId="33" fillId="5" borderId="38" xfId="0" applyNumberFormat="1" applyFont="1" applyFill="1" applyBorder="1" applyAlignment="1">
      <alignment horizontal="center" vertical="center"/>
    </xf>
    <xf numFmtId="9" fontId="33" fillId="5" borderId="39" xfId="0" applyNumberFormat="1" applyFont="1" applyFill="1" applyBorder="1" applyAlignment="1">
      <alignment horizontal="center" vertical="center"/>
    </xf>
    <xf numFmtId="9" fontId="33" fillId="5" borderId="42" xfId="0" applyNumberFormat="1" applyFont="1" applyFill="1" applyBorder="1" applyAlignment="1">
      <alignment horizontal="left" vertical="center"/>
    </xf>
    <xf numFmtId="9" fontId="33" fillId="5" borderId="54" xfId="0" applyNumberFormat="1" applyFont="1" applyFill="1" applyBorder="1" applyAlignment="1">
      <alignment horizontal="left" vertical="center"/>
    </xf>
    <xf numFmtId="0" fontId="33" fillId="7" borderId="38" xfId="0" applyFont="1" applyFill="1" applyBorder="1" applyAlignment="1">
      <alignment horizontal="left" vertical="center" wrapText="1"/>
    </xf>
    <xf numFmtId="0" fontId="33" fillId="7" borderId="39" xfId="0" applyFont="1" applyFill="1" applyBorder="1" applyAlignment="1">
      <alignment horizontal="left" vertical="center" wrapText="1"/>
    </xf>
    <xf numFmtId="0" fontId="33" fillId="5" borderId="40" xfId="0" applyFont="1" applyFill="1" applyBorder="1" applyAlignment="1">
      <alignment horizontal="left" vertical="center" wrapText="1"/>
    </xf>
    <xf numFmtId="0" fontId="33" fillId="5" borderId="41" xfId="0" applyFont="1" applyFill="1" applyBorder="1" applyAlignment="1">
      <alignment horizontal="left" vertical="center" wrapText="1"/>
    </xf>
    <xf numFmtId="0" fontId="22" fillId="15" borderId="33" xfId="0" applyFont="1" applyFill="1" applyBorder="1" applyAlignment="1">
      <alignment horizontal="center"/>
    </xf>
    <xf numFmtId="0" fontId="22" fillId="15" borderId="42" xfId="0" applyFont="1" applyFill="1" applyBorder="1" applyAlignment="1">
      <alignment horizontal="center"/>
    </xf>
    <xf numFmtId="0" fontId="22" fillId="15" borderId="54" xfId="0" applyFont="1" applyFill="1" applyBorder="1" applyAlignment="1">
      <alignment horizontal="center"/>
    </xf>
    <xf numFmtId="0" fontId="22" fillId="5" borderId="38" xfId="5" applyNumberFormat="1" applyFont="1" applyFill="1" applyBorder="1" applyAlignment="1" applyProtection="1">
      <alignment horizontal="center" vertical="center"/>
    </xf>
    <xf numFmtId="0" fontId="21" fillId="6" borderId="5" xfId="0" applyFont="1" applyFill="1" applyBorder="1" applyAlignment="1">
      <alignment horizontal="center"/>
    </xf>
    <xf numFmtId="0" fontId="21" fillId="6" borderId="22" xfId="0" applyFont="1" applyFill="1" applyBorder="1" applyAlignment="1">
      <alignment horizontal="center"/>
    </xf>
    <xf numFmtId="0" fontId="22" fillId="5" borderId="31" xfId="5" applyNumberFormat="1" applyFont="1" applyFill="1" applyBorder="1" applyAlignment="1" applyProtection="1">
      <alignment horizontal="center" vertical="center"/>
    </xf>
    <xf numFmtId="0" fontId="22" fillId="5" borderId="2" xfId="5" applyNumberFormat="1" applyFont="1" applyFill="1" applyBorder="1" applyAlignment="1" applyProtection="1">
      <alignment horizontal="center" vertical="center"/>
    </xf>
    <xf numFmtId="0" fontId="22" fillId="5" borderId="58" xfId="5" applyNumberFormat="1" applyFont="1" applyFill="1" applyBorder="1" applyAlignment="1" applyProtection="1">
      <alignment horizontal="center" vertical="center"/>
    </xf>
    <xf numFmtId="0" fontId="22" fillId="5" borderId="81" xfId="5" applyNumberFormat="1" applyFont="1" applyFill="1" applyBorder="1" applyAlignment="1" applyProtection="1">
      <alignment horizontal="center" vertical="center"/>
    </xf>
    <xf numFmtId="0" fontId="22" fillId="5" borderId="40" xfId="5" applyNumberFormat="1" applyFont="1" applyFill="1" applyBorder="1" applyAlignment="1" applyProtection="1">
      <alignment horizontal="center" vertical="center"/>
    </xf>
    <xf numFmtId="0" fontId="22" fillId="5" borderId="82" xfId="5" applyNumberFormat="1" applyFont="1" applyFill="1" applyBorder="1" applyAlignment="1" applyProtection="1">
      <alignment horizontal="center" vertical="center"/>
    </xf>
    <xf numFmtId="0" fontId="22" fillId="15" borderId="44" xfId="0" applyFont="1" applyFill="1" applyBorder="1" applyAlignment="1">
      <alignment horizontal="center"/>
    </xf>
    <xf numFmtId="0" fontId="22" fillId="15" borderId="34" xfId="0" applyFont="1" applyFill="1" applyBorder="1" applyAlignment="1">
      <alignment horizontal="center"/>
    </xf>
    <xf numFmtId="0" fontId="22" fillId="15" borderId="35" xfId="0" applyFont="1" applyFill="1" applyBorder="1" applyAlignment="1">
      <alignment horizontal="center"/>
    </xf>
    <xf numFmtId="0" fontId="22" fillId="5" borderId="5" xfId="5" applyNumberFormat="1" applyFont="1" applyFill="1" applyBorder="1" applyAlignment="1" applyProtection="1">
      <alignment horizontal="center" vertical="center"/>
    </xf>
    <xf numFmtId="0" fontId="21" fillId="6" borderId="120" xfId="0" applyFont="1" applyFill="1" applyBorder="1" applyAlignment="1">
      <alignment horizontal="center"/>
    </xf>
    <xf numFmtId="0" fontId="21" fillId="6" borderId="13" xfId="0" applyFont="1" applyFill="1" applyBorder="1" applyAlignment="1">
      <alignment horizontal="center"/>
    </xf>
    <xf numFmtId="0" fontId="21" fillId="6" borderId="46" xfId="0" applyFont="1" applyFill="1" applyBorder="1" applyAlignment="1">
      <alignment horizontal="center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22" xfId="0" applyNumberFormat="1" applyFont="1" applyFill="1" applyBorder="1" applyAlignment="1">
      <alignment horizontal="center" vertical="center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22" xfId="0" applyNumberFormat="1" applyFont="1" applyFill="1" applyBorder="1" applyAlignment="1">
      <alignment horizontal="center" vertical="top"/>
    </xf>
    <xf numFmtId="9" fontId="22" fillId="5" borderId="38" xfId="0" applyNumberFormat="1" applyFont="1" applyFill="1" applyBorder="1" applyAlignment="1">
      <alignment horizontal="center" vertical="top"/>
    </xf>
    <xf numFmtId="9" fontId="22" fillId="5" borderId="39" xfId="0" applyNumberFormat="1" applyFont="1" applyFill="1" applyBorder="1" applyAlignment="1">
      <alignment horizontal="center" vertical="top"/>
    </xf>
    <xf numFmtId="0" fontId="22" fillId="15" borderId="3" xfId="0" applyFont="1" applyFill="1" applyBorder="1" applyAlignment="1">
      <alignment horizontal="center"/>
    </xf>
    <xf numFmtId="0" fontId="22" fillId="15" borderId="2" xfId="0" applyFont="1" applyFill="1" applyBorder="1" applyAlignment="1">
      <alignment horizontal="center"/>
    </xf>
    <xf numFmtId="0" fontId="22" fillId="15" borderId="32" xfId="0" applyFont="1" applyFill="1" applyBorder="1" applyAlignment="1">
      <alignment horizontal="center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22" xfId="4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/>
    </xf>
    <xf numFmtId="0" fontId="22" fillId="5" borderId="22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top"/>
    </xf>
    <xf numFmtId="0" fontId="22" fillId="5" borderId="22" xfId="0" applyFont="1" applyFill="1" applyBorder="1" applyAlignment="1">
      <alignment horizontal="center" vertical="top"/>
    </xf>
    <xf numFmtId="166" fontId="22" fillId="6" borderId="5" xfId="1" applyNumberFormat="1" applyFont="1" applyFill="1" applyBorder="1" applyAlignment="1" applyProtection="1">
      <alignment horizontal="center" vertical="center"/>
    </xf>
    <xf numFmtId="0" fontId="22" fillId="5" borderId="33" xfId="0" applyFont="1" applyFill="1" applyBorder="1" applyAlignment="1">
      <alignment horizontal="center"/>
    </xf>
    <xf numFmtId="0" fontId="22" fillId="5" borderId="42" xfId="0" applyFont="1" applyFill="1" applyBorder="1" applyAlignment="1">
      <alignment horizontal="center"/>
    </xf>
    <xf numFmtId="0" fontId="22" fillId="5" borderId="45" xfId="0" applyFont="1" applyFill="1" applyBorder="1" applyAlignment="1">
      <alignment horizontal="center"/>
    </xf>
    <xf numFmtId="166" fontId="22" fillId="6" borderId="6" xfId="1" applyNumberFormat="1" applyFont="1" applyFill="1" applyBorder="1" applyAlignment="1" applyProtection="1">
      <alignment horizontal="center" vertical="center"/>
    </xf>
    <xf numFmtId="166" fontId="22" fillId="6" borderId="119" xfId="1" applyNumberFormat="1" applyFont="1" applyFill="1" applyBorder="1" applyAlignment="1" applyProtection="1">
      <alignment horizontal="center" vertical="center"/>
    </xf>
    <xf numFmtId="166" fontId="22" fillId="6" borderId="14" xfId="1" applyNumberFormat="1" applyFont="1" applyFill="1" applyBorder="1" applyAlignment="1" applyProtection="1">
      <alignment horizontal="center" vertical="center"/>
    </xf>
    <xf numFmtId="3" fontId="22" fillId="5" borderId="42" xfId="4" applyNumberFormat="1" applyFont="1" applyFill="1" applyBorder="1" applyAlignment="1">
      <alignment horizontal="center" vertical="center" wrapText="1"/>
    </xf>
    <xf numFmtId="3" fontId="22" fillId="5" borderId="54" xfId="4" applyNumberFormat="1" applyFont="1" applyFill="1" applyBorder="1" applyAlignment="1">
      <alignment horizontal="center" vertical="center" wrapText="1"/>
    </xf>
    <xf numFmtId="0" fontId="22" fillId="5" borderId="45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45" xfId="0" applyFont="1" applyFill="1" applyBorder="1" applyAlignment="1">
      <alignment horizontal="center" vertical="top"/>
    </xf>
    <xf numFmtId="0" fontId="22" fillId="5" borderId="37" xfId="0" applyFont="1" applyFill="1" applyBorder="1" applyAlignment="1">
      <alignment horizontal="center" vertical="top"/>
    </xf>
    <xf numFmtId="0" fontId="22" fillId="5" borderId="38" xfId="0" applyFont="1" applyFill="1" applyBorder="1" applyAlignment="1">
      <alignment horizontal="center" vertical="top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4" fillId="10" borderId="106" xfId="0" applyFont="1" applyFill="1" applyBorder="1" applyAlignment="1">
      <alignment horizontal="center" vertical="center"/>
    </xf>
    <xf numFmtId="165" fontId="10" fillId="12" borderId="107" xfId="0" applyNumberFormat="1" applyFont="1" applyFill="1" applyBorder="1" applyAlignment="1" applyProtection="1">
      <alignment horizontal="center" vertical="center"/>
      <protection locked="0"/>
    </xf>
    <xf numFmtId="0" fontId="7" fillId="7" borderId="63" xfId="0" applyFont="1" applyFill="1" applyBorder="1" applyAlignment="1">
      <alignment horizontal="left" vertical="center" wrapText="1"/>
    </xf>
    <xf numFmtId="0" fontId="7" fillId="7" borderId="64" xfId="0" applyFont="1" applyFill="1" applyBorder="1" applyAlignment="1">
      <alignment horizontal="left" vertical="center" wrapText="1"/>
    </xf>
    <xf numFmtId="0" fontId="7" fillId="10" borderId="108" xfId="0" applyFont="1" applyFill="1" applyBorder="1" applyAlignment="1">
      <alignment horizontal="center" vertical="center"/>
    </xf>
    <xf numFmtId="0" fontId="7" fillId="10" borderId="110" xfId="0" applyFont="1" applyFill="1" applyBorder="1" applyAlignment="1">
      <alignment horizontal="center" vertical="center"/>
    </xf>
    <xf numFmtId="165" fontId="10" fillId="12" borderId="109" xfId="0" applyNumberFormat="1" applyFont="1" applyFill="1" applyBorder="1" applyAlignment="1" applyProtection="1">
      <alignment horizontal="center" vertical="center"/>
      <protection locked="0"/>
    </xf>
    <xf numFmtId="165" fontId="10" fillId="12" borderId="111" xfId="0" applyNumberFormat="1" applyFont="1" applyFill="1" applyBorder="1" applyAlignment="1" applyProtection="1">
      <alignment horizontal="center" vertical="center"/>
      <protection locked="0"/>
    </xf>
    <xf numFmtId="0" fontId="7" fillId="8" borderId="106" xfId="0" applyFont="1" applyFill="1" applyBorder="1" applyAlignment="1">
      <alignment horizontal="center" vertical="center"/>
    </xf>
    <xf numFmtId="0" fontId="7" fillId="8" borderId="108" xfId="0" applyFont="1" applyFill="1" applyBorder="1" applyAlignment="1">
      <alignment horizontal="center" vertical="center"/>
    </xf>
    <xf numFmtId="0" fontId="7" fillId="10" borderId="106" xfId="0" applyFont="1" applyFill="1" applyBorder="1" applyAlignment="1">
      <alignment horizontal="center" vertical="center"/>
    </xf>
    <xf numFmtId="0" fontId="7" fillId="10" borderId="112" xfId="0" applyFont="1" applyFill="1" applyBorder="1" applyAlignment="1">
      <alignment horizontal="center" vertical="center"/>
    </xf>
    <xf numFmtId="165" fontId="10" fillId="12" borderId="115" xfId="0" applyNumberFormat="1" applyFont="1" applyFill="1" applyBorder="1" applyAlignment="1" applyProtection="1">
      <alignment horizontal="center" vertical="center"/>
      <protection locked="0"/>
    </xf>
    <xf numFmtId="0" fontId="34" fillId="10" borderId="108" xfId="0" applyFont="1" applyFill="1" applyBorder="1" applyAlignment="1">
      <alignment horizontal="center" vertical="center"/>
    </xf>
    <xf numFmtId="0" fontId="34" fillId="10" borderId="110" xfId="0" applyFont="1" applyFill="1" applyBorder="1" applyAlignment="1">
      <alignment horizontal="center" vertical="center"/>
    </xf>
    <xf numFmtId="0" fontId="7" fillId="10" borderId="103" xfId="0" applyFont="1" applyFill="1" applyBorder="1" applyAlignment="1">
      <alignment horizontal="center" vertical="center"/>
    </xf>
    <xf numFmtId="165" fontId="10" fillId="12" borderId="105" xfId="0" applyNumberFormat="1" applyFont="1" applyFill="1" applyBorder="1" applyAlignment="1" applyProtection="1">
      <alignment horizontal="center" vertical="center"/>
      <protection locked="0"/>
    </xf>
    <xf numFmtId="165" fontId="10" fillId="12" borderId="51" xfId="0" applyNumberFormat="1" applyFont="1" applyFill="1" applyBorder="1" applyAlignment="1" applyProtection="1">
      <alignment horizontal="center" vertical="center"/>
      <protection locked="0"/>
    </xf>
    <xf numFmtId="0" fontId="34" fillId="8" borderId="106" xfId="0" applyFont="1" applyFill="1" applyBorder="1" applyAlignment="1">
      <alignment horizontal="center" vertical="center"/>
    </xf>
    <xf numFmtId="0" fontId="34" fillId="8" borderId="108" xfId="0" applyFont="1" applyFill="1" applyBorder="1" applyAlignment="1">
      <alignment horizontal="center" vertical="center"/>
    </xf>
    <xf numFmtId="0" fontId="34" fillId="8" borderId="110" xfId="0" applyFont="1" applyFill="1" applyBorder="1" applyAlignment="1">
      <alignment horizontal="center" vertical="center"/>
    </xf>
    <xf numFmtId="0" fontId="24" fillId="7" borderId="5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horizontal="left" vertical="top" wrapText="1"/>
    </xf>
    <xf numFmtId="0" fontId="41" fillId="5" borderId="97" xfId="0" applyFont="1" applyFill="1" applyBorder="1" applyAlignment="1">
      <alignment horizontal="left"/>
    </xf>
    <xf numFmtId="0" fontId="41" fillId="5" borderId="10" xfId="0" applyFont="1" applyFill="1" applyBorder="1" applyAlignment="1">
      <alignment horizontal="left"/>
    </xf>
    <xf numFmtId="0" fontId="37" fillId="4" borderId="96" xfId="0" applyFont="1" applyFill="1" applyBorder="1" applyAlignment="1">
      <alignment horizontal="left" vertical="center" wrapText="1"/>
    </xf>
    <xf numFmtId="0" fontId="37" fillId="4" borderId="49" xfId="0" applyFont="1" applyFill="1" applyBorder="1" applyAlignment="1">
      <alignment horizontal="left" vertical="center" wrapText="1"/>
    </xf>
    <xf numFmtId="0" fontId="47" fillId="4" borderId="97" xfId="0" applyFont="1" applyFill="1" applyBorder="1" applyAlignment="1">
      <alignment horizontal="left" vertical="center" wrapText="1"/>
    </xf>
    <xf numFmtId="0" fontId="47" fillId="4" borderId="10" xfId="0" applyFont="1" applyFill="1" applyBorder="1" applyAlignment="1">
      <alignment horizontal="left" vertical="center" wrapText="1"/>
    </xf>
    <xf numFmtId="0" fontId="37" fillId="4" borderId="97" xfId="0" applyFont="1" applyFill="1" applyBorder="1" applyAlignment="1">
      <alignment horizontal="left" vertical="center" wrapText="1"/>
    </xf>
    <xf numFmtId="0" fontId="37" fillId="4" borderId="10" xfId="0" applyFont="1" applyFill="1" applyBorder="1" applyAlignment="1">
      <alignment horizontal="left" vertical="center" wrapText="1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16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16</xdr:row>
      <xdr:rowOff>0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16</xdr:row>
      <xdr:rowOff>0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16</xdr:row>
      <xdr:rowOff>0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8</xdr:row>
      <xdr:rowOff>28713</xdr:rowOff>
    </xdr:from>
    <xdr:ext cx="65" cy="172227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15734C84-A3E6-4643-8668-A0BD0B26B4D3}"/>
            </a:ext>
          </a:extLst>
        </xdr:cNvPr>
        <xdr:cNvSpPr txBox="1"/>
      </xdr:nvSpPr>
      <xdr:spPr>
        <a:xfrm>
          <a:off x="7350539" y="1903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6</xdr:row>
      <xdr:rowOff>28713</xdr:rowOff>
    </xdr:from>
    <xdr:ext cx="65" cy="172227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F1538B68-59FA-4DF7-8A90-004E810BB3BA}"/>
            </a:ext>
          </a:extLst>
        </xdr:cNvPr>
        <xdr:cNvSpPr txBox="1"/>
      </xdr:nvSpPr>
      <xdr:spPr>
        <a:xfrm>
          <a:off x="7350539" y="14746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7</xdr:row>
      <xdr:rowOff>28713</xdr:rowOff>
    </xdr:from>
    <xdr:ext cx="65" cy="172227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3BD32401-9992-4532-8AAA-5595593C5B56}"/>
            </a:ext>
          </a:extLst>
        </xdr:cNvPr>
        <xdr:cNvSpPr txBox="1"/>
      </xdr:nvSpPr>
      <xdr:spPr>
        <a:xfrm>
          <a:off x="7350539" y="16174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posavje.info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4"/>
  <sheetViews>
    <sheetView showGridLines="0" tabSelected="1" zoomScaleNormal="100" zoomScaleSheetLayoutView="100" workbookViewId="0">
      <selection activeCell="A15" sqref="A15"/>
    </sheetView>
  </sheetViews>
  <sheetFormatPr defaultColWidth="0" defaultRowHeight="14.4" zeroHeight="1"/>
  <cols>
    <col min="1" max="1" width="140.44140625" customWidth="1"/>
    <col min="2" max="2" width="13.88671875" hidden="1" customWidth="1"/>
    <col min="3" max="16384" width="8.88671875" hidden="1"/>
  </cols>
  <sheetData>
    <row r="1" spans="1:2"/>
    <row r="2" spans="1:2" ht="28.8">
      <c r="A2" s="128" t="s">
        <v>0</v>
      </c>
    </row>
    <row r="3" spans="1:2">
      <c r="A3" s="128"/>
    </row>
    <row r="4" spans="1:2" s="131" customFormat="1" ht="22.35" customHeight="1">
      <c r="A4" s="129" t="s">
        <v>1</v>
      </c>
      <c r="B4" s="130"/>
    </row>
    <row r="5" spans="1:2" s="131" customFormat="1" ht="22.35" customHeight="1">
      <c r="A5" s="129"/>
      <c r="B5" s="130"/>
    </row>
    <row r="6" spans="1:2" s="133" customFormat="1" ht="22.35" customHeight="1">
      <c r="A6" s="129" t="s">
        <v>2</v>
      </c>
      <c r="B6" s="132"/>
    </row>
    <row r="7" spans="1:2" s="133" customFormat="1" ht="22.35" customHeight="1">
      <c r="A7" s="129"/>
      <c r="B7" s="132"/>
    </row>
    <row r="8" spans="1:2" s="133" customFormat="1" ht="26.1" customHeight="1">
      <c r="A8" s="134" t="s">
        <v>3</v>
      </c>
      <c r="B8" s="135"/>
    </row>
    <row r="9" spans="1:2" ht="26.1" customHeight="1">
      <c r="A9" s="136"/>
      <c r="B9" s="137"/>
    </row>
    <row r="10" spans="1:2" ht="21" customHeight="1">
      <c r="A10" s="138" t="s">
        <v>4</v>
      </c>
      <c r="B10" s="139"/>
    </row>
    <row r="11" spans="1:2">
      <c r="A11" s="140" t="s">
        <v>5</v>
      </c>
      <c r="B11" s="139"/>
    </row>
    <row r="12" spans="1:2">
      <c r="A12" s="141" t="s">
        <v>6</v>
      </c>
      <c r="B12" s="139"/>
    </row>
    <row r="13" spans="1:2" s="139" customFormat="1">
      <c r="A13" s="138"/>
    </row>
    <row r="14" spans="1:2" ht="47.4" customHeight="1">
      <c r="A14" s="295" t="s">
        <v>7</v>
      </c>
      <c r="B14" s="139"/>
    </row>
    <row r="15" spans="1:2">
      <c r="A15" s="142"/>
      <c r="B15" s="139"/>
    </row>
    <row r="16" spans="1:2" ht="54" customHeight="1">
      <c r="A16" s="296" t="s">
        <v>8</v>
      </c>
      <c r="B16" s="139"/>
    </row>
    <row r="17" spans="1:2" ht="42">
      <c r="A17" s="295" t="s">
        <v>9</v>
      </c>
      <c r="B17" s="139"/>
    </row>
    <row r="18" spans="1:2">
      <c r="A18" s="142"/>
      <c r="B18" s="139"/>
    </row>
    <row r="19" spans="1:2">
      <c r="A19" s="142" t="s">
        <v>10</v>
      </c>
      <c r="B19" s="139"/>
    </row>
    <row r="20" spans="1:2">
      <c r="A20" s="143"/>
      <c r="B20" s="139"/>
    </row>
    <row r="21" spans="1:2">
      <c r="A21" s="142" t="s">
        <v>11</v>
      </c>
      <c r="B21" s="139"/>
    </row>
    <row r="22" spans="1:2" ht="15" thickBot="1">
      <c r="A22" s="144"/>
      <c r="B22" s="137"/>
    </row>
    <row r="23" spans="1:2" ht="15.6" hidden="1" customHeight="1">
      <c r="A23" s="145"/>
      <c r="B23" s="146"/>
    </row>
    <row r="24" spans="1:2" hidden="1">
      <c r="B24" s="139"/>
    </row>
  </sheetData>
  <sheetProtection algorithmName="SHA-512" hashValue="tsuRXguBwiI165GnAa6Jh3vvWd3SC5dknfML4FIP+IrRwfaIlC08lF2Mm0iLq8egQatZ6+qHpnavRIxz0XcuWA==" saltValue="hyF5hSIPn6TwHB9vDavGng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topLeftCell="A9" zoomScaleNormal="100" zoomScaleSheetLayoutView="110" zoomScalePageLayoutView="85" workbookViewId="0">
      <selection activeCell="C13" sqref="C13"/>
    </sheetView>
  </sheetViews>
  <sheetFormatPr defaultColWidth="0" defaultRowHeight="14.4" zeroHeight="1"/>
  <cols>
    <col min="1" max="1" width="34.6640625" style="4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360" t="s">
        <v>12</v>
      </c>
      <c r="B3" s="361"/>
      <c r="C3" s="7"/>
      <c r="D3" s="7"/>
      <c r="E3" s="7"/>
      <c r="F3" s="120" t="s">
        <v>13</v>
      </c>
    </row>
    <row r="4" spans="1:7">
      <c r="A4" s="5"/>
      <c r="B4" s="6"/>
      <c r="C4" s="7"/>
      <c r="D4" s="7"/>
      <c r="E4" s="7"/>
      <c r="G4" s="7"/>
    </row>
    <row r="5" spans="1:7" ht="17.25" customHeight="1">
      <c r="A5" s="362" t="s">
        <v>14</v>
      </c>
      <c r="B5" s="362"/>
      <c r="C5" s="362"/>
      <c r="D5" s="362"/>
      <c r="E5" s="362"/>
      <c r="F5" s="1"/>
      <c r="G5" s="1"/>
    </row>
    <row r="6" spans="1:7">
      <c r="A6" s="363"/>
      <c r="B6" s="363"/>
      <c r="C6" s="363"/>
      <c r="D6" s="363"/>
      <c r="E6" s="363"/>
      <c r="F6" s="1"/>
      <c r="G6" s="1"/>
    </row>
    <row r="7" spans="1:7">
      <c r="A7" s="364"/>
      <c r="B7" s="364"/>
      <c r="C7" s="364"/>
      <c r="D7" s="364"/>
      <c r="E7" s="364"/>
      <c r="F7" s="2"/>
      <c r="G7" s="2"/>
    </row>
    <row r="8" spans="1:7">
      <c r="A8" s="365"/>
      <c r="B8" s="365"/>
      <c r="C8" s="365"/>
      <c r="D8" s="365"/>
      <c r="E8" s="365"/>
      <c r="F8" s="3"/>
      <c r="G8" s="3"/>
    </row>
    <row r="9" spans="1:7" ht="18">
      <c r="A9" s="366" t="s">
        <v>15</v>
      </c>
      <c r="B9" s="366"/>
      <c r="C9" s="366"/>
      <c r="D9" s="366"/>
      <c r="E9" s="366"/>
      <c r="F9" s="367"/>
      <c r="G9" s="3"/>
    </row>
    <row r="10" spans="1:7">
      <c r="A10" s="368"/>
      <c r="B10" s="368"/>
      <c r="C10" s="368"/>
      <c r="D10" s="368"/>
      <c r="E10" s="368"/>
      <c r="F10" s="369"/>
      <c r="G10" s="3"/>
    </row>
    <row r="11" spans="1:7" ht="15" thickBot="1">
      <c r="A11" s="370"/>
      <c r="B11" s="371"/>
      <c r="C11" s="371"/>
      <c r="D11" s="371"/>
      <c r="E11" s="371"/>
      <c r="F11" s="371"/>
      <c r="G11" s="3"/>
    </row>
    <row r="12" spans="1:7" ht="27.75" customHeight="1" thickBot="1">
      <c r="A12" s="107"/>
      <c r="B12" s="358" t="s">
        <v>16</v>
      </c>
      <c r="C12" s="358"/>
      <c r="D12" s="358"/>
      <c r="E12" s="358"/>
      <c r="F12" s="359"/>
      <c r="G12" s="3"/>
    </row>
    <row r="13" spans="1:7" ht="126" customHeight="1">
      <c r="A13" s="108" t="s">
        <v>17</v>
      </c>
      <c r="B13" s="123" t="s">
        <v>18</v>
      </c>
      <c r="C13" s="123" t="s">
        <v>19</v>
      </c>
      <c r="D13" s="109" t="s">
        <v>20</v>
      </c>
      <c r="E13" s="110" t="s">
        <v>21</v>
      </c>
      <c r="F13" s="111" t="s">
        <v>22</v>
      </c>
      <c r="G13" s="3"/>
    </row>
    <row r="14" spans="1:7" ht="33.75" customHeight="1">
      <c r="A14" s="112" t="s">
        <v>23</v>
      </c>
      <c r="B14" s="124">
        <f>C14/518500</f>
        <v>0.37029893924783031</v>
      </c>
      <c r="C14" s="125">
        <f>'Obrazec-1A Osn.par. (OBR-1A)'!B12*'Obrazec-1A Osn.par. (OBR-1A)'!B9+'Obrazec-1A Osn.par. (OBR-1A)'!D12*'Obrazec-1A Osn.par. (OBR-1A)'!D9+'Obrazec-1A Osn.par. (OBR-1A)'!F12*'Obrazec-1A Osn.par. (OBR-1A)'!F9+'Obrazec-1A Osn.par. (OBR-1A)'!H12*'Obrazec-1A Osn.par. (OBR-1A)'!H9</f>
        <v>192000</v>
      </c>
      <c r="D14" s="126">
        <f>'Obrazec-1B TV (OBR-1B)'!E54</f>
        <v>0</v>
      </c>
      <c r="E14" s="13"/>
      <c r="F14" s="106"/>
      <c r="G14" s="3"/>
    </row>
    <row r="15" spans="1:7" ht="33.75" customHeight="1">
      <c r="A15" s="112" t="s">
        <v>24</v>
      </c>
      <c r="B15" s="124">
        <f t="shared" ref="B15:B19" si="0">C15/518500</f>
        <v>2.777242044358727E-2</v>
      </c>
      <c r="C15" s="125">
        <f>'Obrazec-1A Osn.par. (OBR-1A)'!B13*'Obrazec-1A Osn.par. (OBR-1A)'!B9+'Obrazec-1A Osn.par. (OBR-1A)'!D13*'Obrazec-1A Osn.par. (OBR-1A)'!D9+'Obrazec-1A Osn.par. (OBR-1A)'!F13*'Obrazec-1A Osn.par. (OBR-1A)'!F9+'Obrazec-1A Osn.par. (OBR-1A)'!H13*'Obrazec-1A Osn.par. (OBR-1A)'!H9</f>
        <v>14400</v>
      </c>
      <c r="D15" s="14"/>
      <c r="E15" s="126">
        <f>'Obrazec-1C Niš. kan. (OBR-1C)'!C20</f>
        <v>0</v>
      </c>
      <c r="F15" s="106"/>
      <c r="G15" s="3"/>
    </row>
    <row r="16" spans="1:7" ht="33.75" customHeight="1">
      <c r="A16" s="112" t="s">
        <v>25</v>
      </c>
      <c r="B16" s="124">
        <f t="shared" si="0"/>
        <v>0.10183220829315333</v>
      </c>
      <c r="C16" s="125">
        <f>'Obrazec-1A Osn.par. (OBR-1A)'!B14*'Obrazec-1A Osn.par. (OBR-1A)'!B9+'Obrazec-1A Osn.par. (OBR-1A)'!D14*'Obrazec-1A Osn.par. (OBR-1A)'!D9+'Obrazec-1A Osn.par. (OBR-1A)'!F14*'Obrazec-1A Osn.par. (OBR-1A)'!F9+'Obrazec-1A Osn.par. (OBR-1A)'!H14*'Obrazec-1A Osn.par. (OBR-1A)'!H9</f>
        <v>52800</v>
      </c>
      <c r="D16" s="14"/>
      <c r="E16" s="126">
        <f>'Obrazec-1D Rad. kan. (OBR-1D)'!C28</f>
        <v>0</v>
      </c>
      <c r="F16" s="106"/>
      <c r="G16" s="3"/>
    </row>
    <row r="17" spans="1:7" ht="33.75" customHeight="1">
      <c r="A17" s="112" t="s">
        <v>26</v>
      </c>
      <c r="B17" s="124">
        <f t="shared" si="0"/>
        <v>0.1759884281581485</v>
      </c>
      <c r="C17" s="125">
        <f>'Obrazec-1A Osn.par. (OBR-1A)'!B15*'Obrazec-1A Osn.par. (OBR-1A)'!B9+'Obrazec-1A Osn.par. (OBR-1A)'!C15*'Obrazec-1A Osn.par. (OBR-1A)'!C9+'Obrazec-1A Osn.par. (OBR-1A)'!D15*'Obrazec-1A Osn.par. (OBR-1A)'!D9+'Obrazec-1A Osn.par. (OBR-1A)'!E15*'Obrazec-1A Osn.par. (OBR-1A)'!E9+'Obrazec-1A Osn.par. (OBR-1A)'!F15*'Obrazec-1A Osn.par. (OBR-1A)'!F9+'Obrazec-1A Osn.par. (OBR-1A)'!G15*'Obrazec-1A Osn.par. (OBR-1A)'!G9+'Obrazec-1A Osn.par. (OBR-1A)'!H15*'Obrazec-1A Osn.par. (OBR-1A)'!H9</f>
        <v>91250</v>
      </c>
      <c r="D17" s="14"/>
      <c r="E17" s="14"/>
      <c r="F17" s="273">
        <f>'Obrazec-1E Splet (OBR-1E)'!E45</f>
        <v>0</v>
      </c>
      <c r="G17" s="3"/>
    </row>
    <row r="18" spans="1:7" ht="33.75" customHeight="1">
      <c r="A18" s="112" t="s">
        <v>27</v>
      </c>
      <c r="B18" s="124">
        <f t="shared" si="0"/>
        <v>0.13895853423336549</v>
      </c>
      <c r="C18" s="125">
        <f>'Obrazec-1A Osn.par. (OBR-1A)'!B16*'Obrazec-1A Osn.par. (OBR-1A)'!B9+'Obrazec-1A Osn.par. (OBR-1A)'!C16*'Obrazec-1A Osn.par. (OBR-1A)'!C9+'Obrazec-1A Osn.par. (OBR-1A)'!D16*'Obrazec-1A Osn.par. (OBR-1A)'!D9+'Obrazec-1A Osn.par. (OBR-1A)'!E16*'Obrazec-1A Osn.par. (OBR-1A)'!E9+'Obrazec-1A Osn.par. (OBR-1A)'!F16*'Obrazec-1A Osn.par. (OBR-1A)'!F9+'Obrazec-1A Osn.par. (OBR-1A)'!G16*'Obrazec-1A Osn.par. (OBR-1A)'!G9+'Obrazec-1A Osn.par. (OBR-1A)'!H16*'Obrazec-1A Osn.par. (OBR-1A)'!H9</f>
        <v>72050</v>
      </c>
      <c r="D18" s="14"/>
      <c r="E18" s="13"/>
      <c r="F18" s="273">
        <f>'Obrazec-1F Tisk (OBR-1F)'!E31</f>
        <v>0</v>
      </c>
      <c r="G18" s="3"/>
    </row>
    <row r="19" spans="1:7" ht="33.75" customHeight="1" thickBot="1">
      <c r="A19" s="239" t="s">
        <v>28</v>
      </c>
      <c r="B19" s="240">
        <f t="shared" si="0"/>
        <v>0.18514946962391515</v>
      </c>
      <c r="C19" s="241">
        <f>'Obrazec-1A Osn.par. (OBR-1A)'!B17*'Obrazec-1A Osn.par. (OBR-1A)'!B9+'Obrazec-1A Osn.par. (OBR-1A)'!D17*'Obrazec-1A Osn.par. (OBR-1A)'!D9+'Obrazec-1A Osn.par. (OBR-1A)'!F17*'Obrazec-1A Osn.par. (OBR-1A)'!F9+'Obrazec-1A Osn.par. (OBR-1A)'!H17*'Obrazec-1A Osn.par. (OBR-1A)'!H9</f>
        <v>96000</v>
      </c>
      <c r="D19" s="242"/>
      <c r="E19" s="243"/>
      <c r="F19" s="274">
        <f>'Obrazec-1G Zun. ogl. (OBR-1G)'!E16</f>
        <v>0</v>
      </c>
      <c r="G19" s="3"/>
    </row>
    <row r="20" spans="1:7" ht="22.5" customHeight="1" thickBot="1">
      <c r="A20" s="356" t="s">
        <v>29</v>
      </c>
      <c r="B20" s="357"/>
      <c r="C20" s="357"/>
      <c r="D20" s="357"/>
      <c r="E20" s="357"/>
      <c r="F20" s="244">
        <f>SUM('Obrazec-1A Osn.par. (OBR-1A)'!B9:H9)</f>
        <v>518500</v>
      </c>
      <c r="G20" s="3"/>
    </row>
    <row r="21" spans="1:7" ht="23.25" customHeight="1" thickBot="1">
      <c r="A21" s="372" t="s">
        <v>30</v>
      </c>
      <c r="B21" s="373"/>
      <c r="C21" s="373"/>
      <c r="D21" s="373"/>
      <c r="E21" s="373"/>
      <c r="F21" s="245">
        <f>0.22*F20</f>
        <v>114070</v>
      </c>
    </row>
    <row r="22" spans="1:7" ht="20.25" customHeight="1" thickBot="1">
      <c r="A22" s="356" t="s">
        <v>31</v>
      </c>
      <c r="B22" s="357"/>
      <c r="C22" s="357"/>
      <c r="D22" s="357"/>
      <c r="E22" s="357"/>
      <c r="F22" s="244">
        <f>F20+F21</f>
        <v>632570</v>
      </c>
    </row>
    <row r="23" spans="1:7">
      <c r="A23" s="8"/>
      <c r="B23" s="8"/>
      <c r="C23" s="8"/>
      <c r="D23" s="8"/>
      <c r="E23" s="8"/>
      <c r="F23" s="8"/>
    </row>
    <row r="24" spans="1:7">
      <c r="A24" s="8"/>
      <c r="B24" s="8"/>
      <c r="C24" s="8"/>
      <c r="D24" s="8"/>
      <c r="E24" s="8"/>
      <c r="F24" s="8"/>
    </row>
    <row r="25" spans="1:7">
      <c r="A25" s="10"/>
      <c r="E25" s="8"/>
      <c r="F25" s="8"/>
    </row>
    <row r="26" spans="1:7">
      <c r="A26" s="8"/>
      <c r="B26" s="8"/>
      <c r="C26" s="8"/>
      <c r="D26" s="8"/>
      <c r="E26" s="8"/>
      <c r="F26" s="8"/>
    </row>
    <row r="27" spans="1:7">
      <c r="A27" s="11" t="s">
        <v>32</v>
      </c>
      <c r="B27" s="11"/>
      <c r="C27" s="11"/>
      <c r="D27" s="11"/>
      <c r="E27" s="12"/>
    </row>
    <row r="28" spans="1:7">
      <c r="A28" s="355"/>
      <c r="B28" s="355"/>
      <c r="C28" s="355"/>
      <c r="D28" s="355"/>
      <c r="E28" s="355"/>
      <c r="F28" s="355"/>
      <c r="G28" s="355"/>
    </row>
    <row r="29" spans="1:7" hidden="1">
      <c r="B29" s="2"/>
    </row>
    <row r="30" spans="1:7" hidden="1">
      <c r="B30" s="9"/>
    </row>
    <row r="31" spans="1:7" hidden="1">
      <c r="B31" s="9"/>
    </row>
    <row r="32" spans="1:7"/>
    <row r="33"/>
    <row r="34"/>
  </sheetData>
  <sheetProtection algorithmName="SHA-512" hashValue="+PEnMB0UvJnybc6rzknxepMWPx8CqDTfzPfjrezS4ATTq+jCTbJZ3nNLQfYnlBtdckjpHZrKOoBMQ3xs7yjveA==" saltValue="O2OGHXXO3IGZUgqZdsGo+g==" spinCount="100000" sheet="1" objects="1" scenarios="1" selectLockedCells="1" selectUnlockedCell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3"/>
  <sheetViews>
    <sheetView showGridLines="0" zoomScaleNormal="100" zoomScaleSheetLayoutView="85" workbookViewId="0">
      <selection activeCell="B24" sqref="B24:H24"/>
    </sheetView>
  </sheetViews>
  <sheetFormatPr defaultColWidth="0" defaultRowHeight="13.8" zeroHeight="1"/>
  <cols>
    <col min="1" max="1" width="69.33203125" style="25" customWidth="1"/>
    <col min="2" max="7" width="27.44140625" style="40" customWidth="1"/>
    <col min="8" max="8" width="27.44140625" style="17" customWidth="1"/>
    <col min="9" max="9" width="2.6640625" style="79" customWidth="1"/>
    <col min="10" max="11" width="8.88671875" style="17" hidden="1" customWidth="1"/>
    <col min="12" max="12" width="11.6640625" style="17" hidden="1" customWidth="1"/>
    <col min="13" max="16384" width="8.88671875" style="17" hidden="1"/>
  </cols>
  <sheetData>
    <row r="1" spans="1:9" s="28" customFormat="1" ht="32.4" customHeight="1">
      <c r="A1" s="26" t="s">
        <v>33</v>
      </c>
      <c r="B1" s="27" t="s">
        <v>34</v>
      </c>
      <c r="C1" s="27"/>
      <c r="D1" s="27"/>
      <c r="E1" s="27"/>
      <c r="F1" s="27"/>
      <c r="G1" s="27"/>
      <c r="H1" s="120" t="s">
        <v>35</v>
      </c>
      <c r="I1" s="77"/>
    </row>
    <row r="2" spans="1:9" s="32" customFormat="1">
      <c r="A2" s="29"/>
      <c r="B2" s="30"/>
      <c r="C2" s="30"/>
      <c r="D2" s="30"/>
      <c r="E2" s="30"/>
      <c r="F2" s="30"/>
      <c r="G2" s="30"/>
      <c r="H2" s="31"/>
      <c r="I2" s="78"/>
    </row>
    <row r="3" spans="1:9" s="32" customFormat="1" ht="17.399999999999999">
      <c r="A3" s="384" t="s">
        <v>36</v>
      </c>
      <c r="B3" s="384"/>
      <c r="C3" s="384"/>
      <c r="D3" s="384"/>
      <c r="E3" s="384"/>
      <c r="F3" s="384"/>
      <c r="G3" s="384"/>
      <c r="H3" s="384"/>
      <c r="I3" s="78"/>
    </row>
    <row r="4" spans="1:9" s="32" customFormat="1" ht="14.4" thickBot="1">
      <c r="A4" s="33"/>
      <c r="B4" s="33"/>
      <c r="C4" s="33"/>
      <c r="D4" s="33"/>
      <c r="E4" s="33"/>
      <c r="F4" s="33"/>
      <c r="G4" s="33"/>
      <c r="H4" s="33"/>
      <c r="I4" s="78"/>
    </row>
    <row r="5" spans="1:9" s="32" customFormat="1" ht="54" customHeight="1" thickBot="1">
      <c r="A5" s="87" t="s">
        <v>37</v>
      </c>
      <c r="B5" s="260" t="s">
        <v>38</v>
      </c>
      <c r="C5" s="385" t="s">
        <v>39</v>
      </c>
      <c r="D5" s="386"/>
      <c r="E5" s="385" t="s">
        <v>40</v>
      </c>
      <c r="F5" s="386"/>
      <c r="G5" s="385" t="s">
        <v>41</v>
      </c>
      <c r="H5" s="387"/>
      <c r="I5" s="78"/>
    </row>
    <row r="6" spans="1:9" s="32" customFormat="1" ht="23.1" customHeight="1" thickBot="1">
      <c r="A6" s="85"/>
      <c r="B6" s="86"/>
      <c r="C6" s="86"/>
      <c r="D6" s="86"/>
      <c r="E6" s="86"/>
      <c r="F6" s="86"/>
      <c r="G6" s="86"/>
      <c r="H6" s="86"/>
      <c r="I6" s="78"/>
    </row>
    <row r="7" spans="1:9" s="32" customFormat="1" ht="39" customHeight="1" thickBot="1">
      <c r="A7" s="87" t="s">
        <v>42</v>
      </c>
      <c r="B7" s="88" t="s">
        <v>43</v>
      </c>
      <c r="C7" s="88" t="s">
        <v>44</v>
      </c>
      <c r="D7" s="88" t="s">
        <v>43</v>
      </c>
      <c r="E7" s="88" t="s">
        <v>44</v>
      </c>
      <c r="F7" s="88" t="s">
        <v>43</v>
      </c>
      <c r="G7" s="88" t="s">
        <v>44</v>
      </c>
      <c r="H7" s="89" t="s">
        <v>43</v>
      </c>
      <c r="I7" s="78"/>
    </row>
    <row r="8" spans="1:9" s="32" customFormat="1" ht="14.4" thickBot="1">
      <c r="A8" s="66"/>
      <c r="B8" s="67"/>
      <c r="C8" s="67"/>
      <c r="D8" s="67"/>
      <c r="E8" s="67"/>
      <c r="F8" s="67"/>
      <c r="G8" s="67"/>
      <c r="H8" s="67"/>
      <c r="I8" s="78"/>
    </row>
    <row r="9" spans="1:9" s="32" customFormat="1">
      <c r="A9" s="68" t="s">
        <v>45</v>
      </c>
      <c r="B9" s="69">
        <v>135000</v>
      </c>
      <c r="C9" s="69">
        <v>13500</v>
      </c>
      <c r="D9" s="69">
        <v>121500</v>
      </c>
      <c r="E9" s="69">
        <v>13500</v>
      </c>
      <c r="F9" s="69">
        <v>121500</v>
      </c>
      <c r="G9" s="70">
        <v>11500</v>
      </c>
      <c r="H9" s="71">
        <v>102000</v>
      </c>
      <c r="I9" s="78"/>
    </row>
    <row r="10" spans="1:9">
      <c r="A10" s="72"/>
      <c r="B10" s="34"/>
      <c r="C10" s="35"/>
      <c r="D10" s="35"/>
      <c r="E10" s="35"/>
      <c r="F10" s="35"/>
      <c r="G10" s="35"/>
      <c r="H10" s="73"/>
    </row>
    <row r="11" spans="1:9">
      <c r="A11" s="74" t="s">
        <v>46</v>
      </c>
      <c r="B11" s="36"/>
      <c r="C11" s="36"/>
      <c r="D11" s="36"/>
      <c r="E11" s="36"/>
      <c r="F11" s="36"/>
      <c r="G11" s="36"/>
      <c r="H11" s="75"/>
    </row>
    <row r="12" spans="1:9">
      <c r="A12" s="76" t="s">
        <v>23</v>
      </c>
      <c r="B12" s="272">
        <v>0.4</v>
      </c>
      <c r="C12" s="272">
        <v>0</v>
      </c>
      <c r="D12" s="272">
        <v>0.4</v>
      </c>
      <c r="E12" s="272">
        <v>0</v>
      </c>
      <c r="F12" s="272">
        <v>0.4</v>
      </c>
      <c r="G12" s="272">
        <v>0</v>
      </c>
      <c r="H12" s="272">
        <v>0.4</v>
      </c>
    </row>
    <row r="13" spans="1:9">
      <c r="A13" s="76" t="s">
        <v>24</v>
      </c>
      <c r="B13" s="272">
        <v>0.03</v>
      </c>
      <c r="C13" s="272">
        <v>0</v>
      </c>
      <c r="D13" s="272">
        <v>0.03</v>
      </c>
      <c r="E13" s="272">
        <v>0</v>
      </c>
      <c r="F13" s="272">
        <v>0.03</v>
      </c>
      <c r="G13" s="272">
        <v>0</v>
      </c>
      <c r="H13" s="272">
        <v>0.03</v>
      </c>
    </row>
    <row r="14" spans="1:9">
      <c r="A14" s="76" t="s">
        <v>25</v>
      </c>
      <c r="B14" s="272">
        <v>0.11</v>
      </c>
      <c r="C14" s="272">
        <v>0</v>
      </c>
      <c r="D14" s="272">
        <v>0.11</v>
      </c>
      <c r="E14" s="272">
        <v>0</v>
      </c>
      <c r="F14" s="272">
        <v>0.11</v>
      </c>
      <c r="G14" s="272">
        <v>0</v>
      </c>
      <c r="H14" s="272">
        <v>0.11</v>
      </c>
    </row>
    <row r="15" spans="1:9">
      <c r="A15" s="76" t="s">
        <v>26</v>
      </c>
      <c r="B15" s="272">
        <v>0.15</v>
      </c>
      <c r="C15" s="272">
        <v>0.5</v>
      </c>
      <c r="D15" s="272">
        <v>0.15</v>
      </c>
      <c r="E15" s="272">
        <v>0.5</v>
      </c>
      <c r="F15" s="272">
        <v>0.15</v>
      </c>
      <c r="G15" s="272">
        <v>0.5</v>
      </c>
      <c r="H15" s="272">
        <v>0.15</v>
      </c>
    </row>
    <row r="16" spans="1:9">
      <c r="A16" s="76" t="s">
        <v>27</v>
      </c>
      <c r="B16" s="272">
        <v>0.11</v>
      </c>
      <c r="C16" s="272">
        <v>0.5</v>
      </c>
      <c r="D16" s="272">
        <v>0.11</v>
      </c>
      <c r="E16" s="272">
        <v>0.5</v>
      </c>
      <c r="F16" s="272">
        <v>0.11</v>
      </c>
      <c r="G16" s="272">
        <v>0.5</v>
      </c>
      <c r="H16" s="272">
        <v>0.11</v>
      </c>
    </row>
    <row r="17" spans="1:9" ht="14.4" thickBot="1">
      <c r="A17" s="238" t="s">
        <v>28</v>
      </c>
      <c r="B17" s="272">
        <v>0.2</v>
      </c>
      <c r="C17" s="272">
        <v>0</v>
      </c>
      <c r="D17" s="272">
        <v>0.2</v>
      </c>
      <c r="E17" s="272">
        <v>0</v>
      </c>
      <c r="F17" s="272">
        <v>0.2</v>
      </c>
      <c r="G17" s="272">
        <v>0</v>
      </c>
      <c r="H17" s="272">
        <v>0.2</v>
      </c>
    </row>
    <row r="18" spans="1:9" ht="26.1" customHeight="1" thickBot="1">
      <c r="A18" s="256" t="s">
        <v>47</v>
      </c>
      <c r="B18" s="257">
        <v>1</v>
      </c>
      <c r="C18" s="258">
        <v>1</v>
      </c>
      <c r="D18" s="258">
        <v>1</v>
      </c>
      <c r="E18" s="258">
        <v>1</v>
      </c>
      <c r="F18" s="258">
        <v>1</v>
      </c>
      <c r="G18" s="258">
        <v>1</v>
      </c>
      <c r="H18" s="259">
        <v>1</v>
      </c>
    </row>
    <row r="19" spans="1:9" s="16" customFormat="1" ht="26.1" customHeight="1" thickBot="1">
      <c r="A19" s="57"/>
      <c r="B19" s="58"/>
      <c r="C19" s="58"/>
      <c r="D19" s="58"/>
      <c r="E19" s="58"/>
      <c r="F19" s="58"/>
      <c r="G19" s="58"/>
      <c r="H19" s="58"/>
      <c r="I19" s="80"/>
    </row>
    <row r="20" spans="1:9" s="16" customFormat="1" ht="20.399999999999999" customHeight="1" thickBot="1">
      <c r="A20" s="81" t="s">
        <v>48</v>
      </c>
      <c r="B20" s="82"/>
      <c r="C20" s="82"/>
      <c r="D20" s="82"/>
      <c r="E20" s="82"/>
      <c r="F20" s="82"/>
      <c r="G20" s="82"/>
      <c r="H20" s="83"/>
      <c r="I20" s="80"/>
    </row>
    <row r="21" spans="1:9" ht="29.1" customHeight="1" thickBot="1">
      <c r="A21" s="26" t="s">
        <v>49</v>
      </c>
      <c r="B21" s="37"/>
      <c r="C21" s="37"/>
      <c r="D21" s="37"/>
      <c r="E21" s="37"/>
      <c r="F21" s="37"/>
      <c r="G21" s="37"/>
      <c r="H21" s="38"/>
    </row>
    <row r="22" spans="1:9" ht="30.6" customHeight="1" thickBot="1">
      <c r="A22" s="310" t="s">
        <v>50</v>
      </c>
      <c r="B22" s="389">
        <v>0.5</v>
      </c>
      <c r="C22" s="389"/>
      <c r="D22" s="389"/>
      <c r="E22" s="389"/>
      <c r="F22" s="389"/>
      <c r="G22" s="389"/>
      <c r="H22" s="390"/>
    </row>
    <row r="23" spans="1:9" ht="30.6" customHeight="1">
      <c r="A23" s="310" t="s">
        <v>51</v>
      </c>
      <c r="B23" s="312"/>
      <c r="C23" s="312"/>
      <c r="D23" s="312"/>
      <c r="E23" s="312">
        <v>0.2</v>
      </c>
      <c r="F23" s="312"/>
      <c r="G23" s="312"/>
      <c r="H23" s="313"/>
    </row>
    <row r="24" spans="1:9" ht="30.6" customHeight="1" thickBot="1">
      <c r="A24" s="311" t="s">
        <v>52</v>
      </c>
      <c r="B24" s="391">
        <v>0.15</v>
      </c>
      <c r="C24" s="392"/>
      <c r="D24" s="392"/>
      <c r="E24" s="392"/>
      <c r="F24" s="392"/>
      <c r="G24" s="392"/>
      <c r="H24" s="393"/>
    </row>
    <row r="25" spans="1:9" ht="17.100000000000001" customHeight="1">
      <c r="A25" s="253" t="s">
        <v>53</v>
      </c>
      <c r="B25" s="394" t="s">
        <v>54</v>
      </c>
      <c r="C25" s="395"/>
      <c r="D25" s="395"/>
      <c r="E25" s="395"/>
      <c r="F25" s="395"/>
      <c r="G25" s="395"/>
      <c r="H25" s="396"/>
    </row>
    <row r="26" spans="1:9" ht="17.100000000000001" customHeight="1" thickBot="1">
      <c r="A26" s="254" t="s">
        <v>55</v>
      </c>
      <c r="B26" s="397" t="s">
        <v>56</v>
      </c>
      <c r="C26" s="398"/>
      <c r="D26" s="398"/>
      <c r="E26" s="398"/>
      <c r="F26" s="398"/>
      <c r="G26" s="398"/>
      <c r="H26" s="399"/>
    </row>
    <row r="27" spans="1:9" ht="29.1" customHeight="1" thickBot="1">
      <c r="A27" s="26" t="s">
        <v>57</v>
      </c>
      <c r="B27" s="255"/>
      <c r="C27" s="255"/>
      <c r="D27" s="255"/>
      <c r="E27" s="255"/>
      <c r="F27" s="255"/>
      <c r="G27" s="255"/>
      <c r="H27" s="255"/>
    </row>
    <row r="28" spans="1:9" ht="29.4" customHeight="1">
      <c r="A28" s="91" t="s">
        <v>58</v>
      </c>
      <c r="B28" s="391">
        <v>0.5</v>
      </c>
      <c r="C28" s="392"/>
      <c r="D28" s="392"/>
      <c r="E28" s="392"/>
      <c r="F28" s="392"/>
      <c r="G28" s="392"/>
      <c r="H28" s="393"/>
    </row>
    <row r="29" spans="1:9" ht="29.1" customHeight="1" thickBot="1">
      <c r="A29" s="26" t="s">
        <v>59</v>
      </c>
      <c r="B29" s="39"/>
      <c r="C29" s="39"/>
      <c r="D29" s="39"/>
      <c r="E29" s="38"/>
      <c r="F29" s="17"/>
      <c r="G29" s="17"/>
    </row>
    <row r="30" spans="1:9" ht="19.350000000000001" customHeight="1">
      <c r="A30" s="246" t="s">
        <v>60</v>
      </c>
      <c r="B30" s="400" t="s">
        <v>61</v>
      </c>
      <c r="C30" s="400"/>
      <c r="D30" s="400"/>
      <c r="E30" s="400"/>
      <c r="F30" s="400"/>
      <c r="G30" s="400"/>
      <c r="H30" s="401"/>
    </row>
    <row r="31" spans="1:9" ht="19.350000000000001" customHeight="1" thickBot="1">
      <c r="A31" s="247" t="s">
        <v>62</v>
      </c>
      <c r="B31" s="402" t="s">
        <v>63</v>
      </c>
      <c r="C31" s="402"/>
      <c r="D31" s="402"/>
      <c r="E31" s="402"/>
      <c r="F31" s="402"/>
      <c r="G31" s="402"/>
      <c r="H31" s="403"/>
    </row>
    <row r="32" spans="1:9" ht="29.1" customHeight="1" thickBot="1">
      <c r="A32" s="26" t="s">
        <v>64</v>
      </c>
      <c r="B32" s="39"/>
      <c r="C32" s="39"/>
      <c r="D32" s="39"/>
      <c r="E32" s="39"/>
      <c r="F32" s="39"/>
      <c r="G32" s="39"/>
      <c r="H32" s="39"/>
    </row>
    <row r="33" spans="1:8" ht="19.350000000000001" customHeight="1">
      <c r="A33" s="248" t="s">
        <v>65</v>
      </c>
      <c r="B33" s="249"/>
      <c r="C33" s="249"/>
      <c r="D33" s="249"/>
      <c r="E33" s="249"/>
      <c r="F33" s="249"/>
      <c r="G33" s="249"/>
      <c r="H33" s="250"/>
    </row>
    <row r="34" spans="1:8" ht="19.350000000000001" customHeight="1" thickBot="1">
      <c r="A34" s="251" t="s">
        <v>66</v>
      </c>
      <c r="B34" s="404" t="s">
        <v>67</v>
      </c>
      <c r="C34" s="404"/>
      <c r="D34" s="404"/>
      <c r="E34" s="404"/>
      <c r="F34" s="404"/>
      <c r="G34" s="404"/>
      <c r="H34" s="405"/>
    </row>
    <row r="35" spans="1:8" ht="29.1" customHeight="1" thickBot="1">
      <c r="A35" s="26" t="s">
        <v>68</v>
      </c>
      <c r="B35" s="39"/>
      <c r="C35" s="39"/>
      <c r="D35" s="39"/>
      <c r="E35" s="39"/>
      <c r="F35" s="39"/>
      <c r="G35" s="39"/>
      <c r="H35" s="39"/>
    </row>
    <row r="36" spans="1:8" ht="15" customHeight="1">
      <c r="A36" s="92" t="s">
        <v>69</v>
      </c>
      <c r="B36" s="96" t="s">
        <v>70</v>
      </c>
      <c r="C36" s="375" t="s">
        <v>70</v>
      </c>
      <c r="D36" s="388"/>
      <c r="E36" s="375" t="s">
        <v>70</v>
      </c>
      <c r="F36" s="388"/>
      <c r="G36" s="375" t="s">
        <v>70</v>
      </c>
      <c r="H36" s="376"/>
    </row>
    <row r="37" spans="1:8" ht="15" customHeight="1">
      <c r="A37" s="93" t="s">
        <v>71</v>
      </c>
      <c r="B37" s="97" t="s">
        <v>72</v>
      </c>
      <c r="C37" s="374" t="s">
        <v>72</v>
      </c>
      <c r="D37" s="374"/>
      <c r="E37" s="377" t="s">
        <v>72</v>
      </c>
      <c r="F37" s="374"/>
      <c r="G37" s="377" t="s">
        <v>72</v>
      </c>
      <c r="H37" s="378"/>
    </row>
    <row r="38" spans="1:8" ht="15" customHeight="1">
      <c r="A38" s="94" t="s">
        <v>73</v>
      </c>
      <c r="B38" s="98" t="s">
        <v>72</v>
      </c>
      <c r="C38" s="377" t="s">
        <v>72</v>
      </c>
      <c r="D38" s="374"/>
      <c r="E38" s="377" t="s">
        <v>72</v>
      </c>
      <c r="F38" s="378"/>
      <c r="G38" s="374" t="s">
        <v>72</v>
      </c>
      <c r="H38" s="378"/>
    </row>
    <row r="39" spans="1:8" ht="15" customHeight="1">
      <c r="A39" s="93" t="s">
        <v>74</v>
      </c>
      <c r="B39" s="97" t="s">
        <v>72</v>
      </c>
      <c r="C39" s="374" t="s">
        <v>72</v>
      </c>
      <c r="D39" s="374"/>
      <c r="E39" s="377" t="s">
        <v>72</v>
      </c>
      <c r="F39" s="378"/>
      <c r="G39" s="374" t="s">
        <v>72</v>
      </c>
      <c r="H39" s="378"/>
    </row>
    <row r="40" spans="1:8" ht="15" customHeight="1" thickBot="1">
      <c r="A40" s="95" t="s">
        <v>75</v>
      </c>
      <c r="B40" s="99" t="s">
        <v>76</v>
      </c>
      <c r="C40" s="381" t="s">
        <v>76</v>
      </c>
      <c r="D40" s="382"/>
      <c r="E40" s="381" t="s">
        <v>76</v>
      </c>
      <c r="F40" s="382"/>
      <c r="G40" s="381" t="s">
        <v>76</v>
      </c>
      <c r="H40" s="383"/>
    </row>
    <row r="41" spans="1:8" ht="22.35" customHeight="1" thickBot="1">
      <c r="A41" s="252" t="s">
        <v>77</v>
      </c>
      <c r="B41" s="379" t="s">
        <v>78</v>
      </c>
      <c r="C41" s="379"/>
      <c r="D41" s="379"/>
      <c r="E41" s="379"/>
      <c r="F41" s="379"/>
      <c r="G41" s="379"/>
      <c r="H41" s="380"/>
    </row>
    <row r="42" spans="1:8" ht="15.6">
      <c r="A42" s="65"/>
    </row>
    <row r="43" spans="1:8" hidden="1">
      <c r="A43" s="17"/>
    </row>
    <row r="46" spans="1:8" hidden="1">
      <c r="B46" s="24"/>
      <c r="C46" s="24"/>
      <c r="D46" s="24"/>
      <c r="E46" s="24"/>
      <c r="F46" s="24"/>
      <c r="G46" s="24"/>
    </row>
    <row r="47" spans="1:8" hidden="1">
      <c r="B47" s="24"/>
      <c r="C47" s="24"/>
      <c r="D47" s="24"/>
      <c r="E47" s="24"/>
      <c r="F47" s="24"/>
      <c r="G47" s="24"/>
    </row>
    <row r="48" spans="1:8" hidden="1">
      <c r="B48" s="24"/>
      <c r="C48" s="24"/>
      <c r="D48" s="24"/>
      <c r="E48" s="24"/>
      <c r="F48" s="24"/>
      <c r="G48" s="24"/>
    </row>
    <row r="49" spans="2:7" hidden="1">
      <c r="B49" s="24"/>
      <c r="C49" s="24"/>
      <c r="D49" s="24"/>
      <c r="E49" s="24"/>
      <c r="F49" s="24"/>
      <c r="G49" s="24"/>
    </row>
    <row r="50" spans="2:7"/>
    <row r="51" spans="2:7"/>
    <row r="52" spans="2:7"/>
    <row r="53" spans="2:7"/>
  </sheetData>
  <sheetProtection algorithmName="SHA-512" hashValue="zwJ0nqs6bcghQqJ8HV2+aPFWMnu0M1RAVh7kzY8P2c54/rg41RMEDEOCOWodTttSFkSgB5BVvqvgfIHBy82Eyg==" saltValue="JSBP/cExtpUd4THMGdx0og==" spinCount="100000" sheet="1" objects="1" scenarios="1" selectLockedCells="1" selectUnlockedCells="1"/>
  <mergeCells count="28">
    <mergeCell ref="A3:H3"/>
    <mergeCell ref="C5:D5"/>
    <mergeCell ref="E5:F5"/>
    <mergeCell ref="G5:H5"/>
    <mergeCell ref="E36:F36"/>
    <mergeCell ref="B22:H22"/>
    <mergeCell ref="B24:H24"/>
    <mergeCell ref="B25:H25"/>
    <mergeCell ref="B26:H26"/>
    <mergeCell ref="B28:H28"/>
    <mergeCell ref="B30:H30"/>
    <mergeCell ref="B31:H31"/>
    <mergeCell ref="B34:H34"/>
    <mergeCell ref="C36:D36"/>
    <mergeCell ref="C37:D37"/>
    <mergeCell ref="G36:H36"/>
    <mergeCell ref="G37:H37"/>
    <mergeCell ref="E37:F37"/>
    <mergeCell ref="B41:H41"/>
    <mergeCell ref="C38:D38"/>
    <mergeCell ref="C39:D39"/>
    <mergeCell ref="C40:D40"/>
    <mergeCell ref="E39:F39"/>
    <mergeCell ref="E40:F40"/>
    <mergeCell ref="G39:H39"/>
    <mergeCell ref="G40:H40"/>
    <mergeCell ref="E38:F38"/>
    <mergeCell ref="G38:H38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FC55"/>
  <sheetViews>
    <sheetView showGridLines="0" zoomScaleNormal="100" workbookViewId="0">
      <selection activeCell="F19" sqref="F19"/>
    </sheetView>
  </sheetViews>
  <sheetFormatPr defaultColWidth="0" defaultRowHeight="13.8" zeroHeight="1"/>
  <cols>
    <col min="1" max="1" width="30.109375" style="17" bestFit="1" customWidth="1"/>
    <col min="2" max="2" width="45.6640625" style="17" bestFit="1" customWidth="1"/>
    <col min="3" max="3" width="12.109375" style="17" customWidth="1"/>
    <col min="4" max="4" width="13.44140625" style="17" bestFit="1" customWidth="1"/>
    <col min="5" max="8" width="10.5546875" style="17" customWidth="1"/>
    <col min="9" max="9" width="3.109375" style="17" customWidth="1"/>
    <col min="10" max="16380" width="8.88671875" style="17" hidden="1"/>
    <col min="16381" max="16381" width="0" style="17" hidden="1"/>
    <col min="16382" max="16383" width="8.88671875" style="17" hidden="1"/>
    <col min="16384" max="16384" width="3.5546875" style="17" hidden="1"/>
  </cols>
  <sheetData>
    <row r="1" spans="1:8" s="338" customFormat="1" ht="30" customHeight="1">
      <c r="A1" s="336" t="s">
        <v>79</v>
      </c>
      <c r="B1" s="336"/>
      <c r="C1" s="337"/>
      <c r="D1" s="337"/>
      <c r="E1" s="337"/>
      <c r="G1" s="15" t="s">
        <v>80</v>
      </c>
      <c r="H1" s="337"/>
    </row>
    <row r="2" spans="1:8" ht="14.4" thickBot="1">
      <c r="A2" s="16"/>
      <c r="C2" s="16"/>
      <c r="D2" s="16"/>
      <c r="E2" s="16"/>
      <c r="F2" s="16"/>
      <c r="G2" s="16"/>
      <c r="H2" s="16"/>
    </row>
    <row r="3" spans="1:8" ht="13.8" customHeight="1">
      <c r="A3" s="441" t="s">
        <v>81</v>
      </c>
      <c r="B3" s="442"/>
      <c r="C3" s="447" t="s">
        <v>82</v>
      </c>
      <c r="D3" s="447"/>
      <c r="E3" s="447"/>
      <c r="F3" s="447"/>
      <c r="G3" s="447"/>
      <c r="H3" s="448"/>
    </row>
    <row r="4" spans="1:8">
      <c r="A4" s="443" t="s">
        <v>83</v>
      </c>
      <c r="B4" s="436"/>
      <c r="C4" s="434">
        <f>'Predračun-1 (OBR-PREDRAČUN-1)'!C14</f>
        <v>192000</v>
      </c>
      <c r="D4" s="434"/>
      <c r="E4" s="434"/>
      <c r="F4" s="434"/>
      <c r="G4" s="434"/>
      <c r="H4" s="435"/>
    </row>
    <row r="5" spans="1:8">
      <c r="A5" s="443" t="s">
        <v>84</v>
      </c>
      <c r="B5" s="436"/>
      <c r="C5" s="434" t="s">
        <v>85</v>
      </c>
      <c r="D5" s="434"/>
      <c r="E5" s="434"/>
      <c r="F5" s="434"/>
      <c r="G5" s="434"/>
      <c r="H5" s="435"/>
    </row>
    <row r="6" spans="1:8">
      <c r="A6" s="443" t="s">
        <v>86</v>
      </c>
      <c r="B6" s="436"/>
      <c r="C6" s="436" t="s">
        <v>87</v>
      </c>
      <c r="D6" s="436"/>
      <c r="E6" s="436"/>
      <c r="F6" s="436"/>
      <c r="G6" s="436"/>
      <c r="H6" s="437"/>
    </row>
    <row r="7" spans="1:8">
      <c r="A7" s="451" t="s">
        <v>88</v>
      </c>
      <c r="B7" s="438"/>
      <c r="C7" s="438" t="s">
        <v>89</v>
      </c>
      <c r="D7" s="438"/>
      <c r="E7" s="438"/>
      <c r="F7" s="438"/>
      <c r="G7" s="438"/>
      <c r="H7" s="439"/>
    </row>
    <row r="8" spans="1:8" ht="30" customHeight="1">
      <c r="A8" s="449" t="s">
        <v>90</v>
      </c>
      <c r="B8" s="450"/>
      <c r="C8" s="425">
        <v>0.5</v>
      </c>
      <c r="D8" s="425"/>
      <c r="E8" s="425"/>
      <c r="F8" s="425"/>
      <c r="G8" s="425"/>
      <c r="H8" s="426"/>
    </row>
    <row r="9" spans="1:8" ht="28.35" customHeight="1">
      <c r="A9" s="449" t="s">
        <v>91</v>
      </c>
      <c r="B9" s="450"/>
      <c r="C9" s="425">
        <v>0.15</v>
      </c>
      <c r="D9" s="425"/>
      <c r="E9" s="425"/>
      <c r="F9" s="425"/>
      <c r="G9" s="425"/>
      <c r="H9" s="426"/>
    </row>
    <row r="10" spans="1:8">
      <c r="A10" s="451" t="s">
        <v>92</v>
      </c>
      <c r="B10" s="438"/>
      <c r="C10" s="427" t="s">
        <v>54</v>
      </c>
      <c r="D10" s="427"/>
      <c r="E10" s="427"/>
      <c r="F10" s="427"/>
      <c r="G10" s="427"/>
      <c r="H10" s="428"/>
    </row>
    <row r="11" spans="1:8" ht="15" customHeight="1" thickBot="1">
      <c r="A11" s="452" t="s">
        <v>93</v>
      </c>
      <c r="B11" s="453"/>
      <c r="C11" s="429" t="s">
        <v>56</v>
      </c>
      <c r="D11" s="429"/>
      <c r="E11" s="429"/>
      <c r="F11" s="429"/>
      <c r="G11" s="429"/>
      <c r="H11" s="430"/>
    </row>
    <row r="12" spans="1:8">
      <c r="A12" s="339"/>
      <c r="B12" s="339"/>
      <c r="C12" s="340"/>
      <c r="D12" s="340"/>
    </row>
    <row r="13" spans="1:8" ht="14.4" thickBot="1">
      <c r="A13" s="339"/>
      <c r="B13" s="339"/>
      <c r="C13" s="340"/>
      <c r="D13" s="340"/>
    </row>
    <row r="14" spans="1:8" ht="14.4" customHeight="1" thickBot="1">
      <c r="A14" s="431" t="s">
        <v>94</v>
      </c>
      <c r="B14" s="432"/>
      <c r="C14" s="432"/>
      <c r="D14" s="432"/>
      <c r="E14" s="432"/>
      <c r="F14" s="432"/>
      <c r="G14" s="432"/>
      <c r="H14" s="433"/>
    </row>
    <row r="15" spans="1:8" ht="55.2">
      <c r="A15" s="323" t="s">
        <v>95</v>
      </c>
      <c r="B15" s="324" t="s">
        <v>96</v>
      </c>
      <c r="C15" s="325" t="s">
        <v>97</v>
      </c>
      <c r="D15" s="325" t="s">
        <v>279</v>
      </c>
      <c r="E15" s="325" t="s">
        <v>98</v>
      </c>
      <c r="F15" s="325" t="s">
        <v>99</v>
      </c>
      <c r="G15" s="326" t="s">
        <v>100</v>
      </c>
      <c r="H15" s="327" t="s">
        <v>101</v>
      </c>
    </row>
    <row r="16" spans="1:8" ht="14.4">
      <c r="A16" s="116" t="s">
        <v>102</v>
      </c>
      <c r="B16" s="117" t="s">
        <v>103</v>
      </c>
      <c r="C16" s="444">
        <v>54000</v>
      </c>
      <c r="D16" s="127"/>
      <c r="E16" s="127"/>
      <c r="F16" s="61"/>
      <c r="G16" s="61"/>
      <c r="H16" s="90"/>
    </row>
    <row r="17" spans="1:8" ht="14.4">
      <c r="A17" s="118"/>
      <c r="B17" s="117" t="s">
        <v>104</v>
      </c>
      <c r="C17" s="445"/>
      <c r="D17" s="127"/>
      <c r="E17" s="127"/>
      <c r="F17" s="61"/>
      <c r="G17" s="61"/>
      <c r="H17" s="90"/>
    </row>
    <row r="18" spans="1:8" ht="14.4">
      <c r="A18" s="118"/>
      <c r="B18" s="117" t="s">
        <v>105</v>
      </c>
      <c r="C18" s="445"/>
      <c r="D18" s="127"/>
      <c r="E18" s="127"/>
      <c r="F18" s="61"/>
      <c r="G18" s="61"/>
      <c r="H18" s="90"/>
    </row>
    <row r="19" spans="1:8" ht="14.4">
      <c r="A19" s="118"/>
      <c r="B19" s="117" t="s">
        <v>106</v>
      </c>
      <c r="C19" s="445"/>
      <c r="D19" s="127"/>
      <c r="E19" s="127"/>
      <c r="F19" s="61"/>
      <c r="G19" s="61"/>
      <c r="H19" s="90"/>
    </row>
    <row r="20" spans="1:8" ht="14.4">
      <c r="A20" s="118"/>
      <c r="B20" s="117" t="s">
        <v>107</v>
      </c>
      <c r="C20" s="446"/>
      <c r="D20" s="127"/>
      <c r="E20" s="317"/>
      <c r="F20" s="318"/>
      <c r="G20" s="318"/>
      <c r="H20" s="319"/>
    </row>
    <row r="21" spans="1:8" ht="15" customHeight="1">
      <c r="A21" s="322"/>
      <c r="B21" s="421" t="s">
        <v>280</v>
      </c>
      <c r="C21" s="421"/>
      <c r="D21" s="321">
        <f>SUM(D16:D20)</f>
        <v>0</v>
      </c>
      <c r="E21" s="328"/>
      <c r="F21" s="329"/>
      <c r="G21" s="329"/>
      <c r="H21" s="330"/>
    </row>
    <row r="22" spans="1:8" ht="15" customHeight="1" thickBot="1">
      <c r="A22" s="119"/>
      <c r="B22" s="415" t="s">
        <v>108</v>
      </c>
      <c r="C22" s="416"/>
      <c r="D22" s="417"/>
      <c r="E22" s="331" cm="1">
        <f t="array" ref="E22">AVERAGE(IF(ISNUMBER(E16:E20), E16:E20, 0))</f>
        <v>0</v>
      </c>
      <c r="F22" s="332" cm="1">
        <f t="array" ref="F22">AVERAGE(IF(ISNUMBER(F16:F20), F16:F20, 0))</f>
        <v>0</v>
      </c>
      <c r="G22" s="332" cm="1">
        <f t="array" ref="G22">AVERAGE(IF(ISNUMBER(G16:G20), G16:G20, 0))</f>
        <v>0</v>
      </c>
      <c r="H22" s="333" cm="1">
        <f t="array" ref="H22">AVERAGE(IF(ISNUMBER(H16:H20), H16:H20, 0))</f>
        <v>0</v>
      </c>
    </row>
    <row r="23" spans="1:8" ht="14.4" thickBot="1"/>
    <row r="24" spans="1:8" ht="14.4" customHeight="1">
      <c r="A24" s="418" t="s">
        <v>109</v>
      </c>
      <c r="B24" s="419"/>
      <c r="C24" s="419"/>
      <c r="D24" s="419"/>
      <c r="E24" s="419"/>
      <c r="F24" s="419"/>
      <c r="G24" s="419"/>
      <c r="H24" s="420"/>
    </row>
    <row r="25" spans="1:8" ht="55.2">
      <c r="A25" s="341" t="s">
        <v>95</v>
      </c>
      <c r="B25" s="342" t="s">
        <v>96</v>
      </c>
      <c r="C25" s="334" t="s">
        <v>97</v>
      </c>
      <c r="D25" s="325" t="s">
        <v>279</v>
      </c>
      <c r="E25" s="334" t="s">
        <v>98</v>
      </c>
      <c r="F25" s="334" t="s">
        <v>99</v>
      </c>
      <c r="G25" s="343" t="s">
        <v>100</v>
      </c>
      <c r="H25" s="344" t="s">
        <v>101</v>
      </c>
    </row>
    <row r="26" spans="1:8" ht="14.4">
      <c r="A26" s="116" t="s">
        <v>102</v>
      </c>
      <c r="B26" s="117" t="s">
        <v>103</v>
      </c>
      <c r="C26" s="440">
        <v>48600</v>
      </c>
      <c r="D26" s="127"/>
      <c r="E26" s="127"/>
      <c r="F26" s="61"/>
      <c r="G26" s="61"/>
      <c r="H26" s="90"/>
    </row>
    <row r="27" spans="1:8" ht="14.4">
      <c r="A27" s="118"/>
      <c r="B27" s="117" t="s">
        <v>104</v>
      </c>
      <c r="C27" s="440"/>
      <c r="D27" s="127"/>
      <c r="E27" s="127"/>
      <c r="F27" s="61"/>
      <c r="G27" s="61"/>
      <c r="H27" s="90"/>
    </row>
    <row r="28" spans="1:8" ht="14.4">
      <c r="A28" s="118"/>
      <c r="B28" s="117" t="s">
        <v>105</v>
      </c>
      <c r="C28" s="440"/>
      <c r="D28" s="127"/>
      <c r="E28" s="127"/>
      <c r="F28" s="61"/>
      <c r="G28" s="61"/>
      <c r="H28" s="90"/>
    </row>
    <row r="29" spans="1:8" ht="14.4">
      <c r="A29" s="118"/>
      <c r="B29" s="117" t="s">
        <v>106</v>
      </c>
      <c r="C29" s="440"/>
      <c r="D29" s="127"/>
      <c r="E29" s="127"/>
      <c r="F29" s="61"/>
      <c r="G29" s="61"/>
      <c r="H29" s="90"/>
    </row>
    <row r="30" spans="1:8" ht="14.4">
      <c r="A30" s="118"/>
      <c r="B30" s="117" t="s">
        <v>107</v>
      </c>
      <c r="C30" s="440"/>
      <c r="D30" s="127"/>
      <c r="E30" s="317"/>
      <c r="F30" s="318"/>
      <c r="G30" s="318"/>
      <c r="H30" s="319"/>
    </row>
    <row r="31" spans="1:8" ht="15" customHeight="1">
      <c r="A31" s="322"/>
      <c r="B31" s="421" t="s">
        <v>280</v>
      </c>
      <c r="C31" s="421"/>
      <c r="D31" s="320">
        <f>SUM(D26:D30)</f>
        <v>0</v>
      </c>
      <c r="E31" s="345"/>
      <c r="F31" s="346"/>
      <c r="G31" s="346"/>
      <c r="H31" s="347"/>
    </row>
    <row r="32" spans="1:8" ht="15" customHeight="1" thickBot="1">
      <c r="A32" s="119"/>
      <c r="B32" s="415" t="s">
        <v>108</v>
      </c>
      <c r="C32" s="416"/>
      <c r="D32" s="417"/>
      <c r="E32" s="331" cm="1">
        <f t="array" ref="E32">AVERAGE(IF(ISNUMBER(E26:E30), E26:E30, 0))</f>
        <v>0</v>
      </c>
      <c r="F32" s="332" cm="1">
        <f t="array" ref="F32">AVERAGE(IF(ISNUMBER(F26:F30), F26:F30, 0))</f>
        <v>0</v>
      </c>
      <c r="G32" s="332" cm="1">
        <f t="array" ref="G32">AVERAGE(IF(ISNUMBER(G26:G30), G26:G30, 0))</f>
        <v>0</v>
      </c>
      <c r="H32" s="333" cm="1">
        <f t="array" ref="H32">AVERAGE(IF(ISNUMBER(H26:H30), H26:H30, 0))</f>
        <v>0</v>
      </c>
    </row>
    <row r="33" spans="1:8" ht="14.4" thickBot="1"/>
    <row r="34" spans="1:8" ht="14.4" customHeight="1">
      <c r="A34" s="406" t="s">
        <v>110</v>
      </c>
      <c r="B34" s="407"/>
      <c r="C34" s="407"/>
      <c r="D34" s="407"/>
      <c r="E34" s="407"/>
      <c r="F34" s="407"/>
      <c r="G34" s="407"/>
      <c r="H34" s="408"/>
    </row>
    <row r="35" spans="1:8" ht="55.2">
      <c r="A35" s="348" t="s">
        <v>95</v>
      </c>
      <c r="B35" s="342" t="s">
        <v>96</v>
      </c>
      <c r="C35" s="334" t="s">
        <v>97</v>
      </c>
      <c r="D35" s="334" t="s">
        <v>279</v>
      </c>
      <c r="E35" s="334" t="s">
        <v>98</v>
      </c>
      <c r="F35" s="334" t="s">
        <v>99</v>
      </c>
      <c r="G35" s="343" t="s">
        <v>100</v>
      </c>
      <c r="H35" s="344" t="s">
        <v>101</v>
      </c>
    </row>
    <row r="36" spans="1:8" ht="14.4">
      <c r="A36" s="335" t="s">
        <v>102</v>
      </c>
      <c r="B36" s="117" t="s">
        <v>103</v>
      </c>
      <c r="C36" s="440">
        <v>48600</v>
      </c>
      <c r="D36" s="127"/>
      <c r="E36" s="127"/>
      <c r="F36" s="61"/>
      <c r="G36" s="61"/>
      <c r="H36" s="90"/>
    </row>
    <row r="37" spans="1:8" ht="14.4">
      <c r="A37" s="335"/>
      <c r="B37" s="117" t="s">
        <v>104</v>
      </c>
      <c r="C37" s="440"/>
      <c r="D37" s="127"/>
      <c r="E37" s="127"/>
      <c r="F37" s="61"/>
      <c r="G37" s="61"/>
      <c r="H37" s="90"/>
    </row>
    <row r="38" spans="1:8" ht="14.4">
      <c r="A38" s="335"/>
      <c r="B38" s="117" t="s">
        <v>105</v>
      </c>
      <c r="C38" s="440"/>
      <c r="D38" s="127"/>
      <c r="E38" s="127"/>
      <c r="F38" s="61"/>
      <c r="G38" s="61"/>
      <c r="H38" s="90"/>
    </row>
    <row r="39" spans="1:8" ht="14.4">
      <c r="A39" s="335"/>
      <c r="B39" s="117" t="s">
        <v>106</v>
      </c>
      <c r="C39" s="440"/>
      <c r="D39" s="127"/>
      <c r="E39" s="127"/>
      <c r="F39" s="61"/>
      <c r="G39" s="61"/>
      <c r="H39" s="90"/>
    </row>
    <row r="40" spans="1:8" ht="14.4">
      <c r="A40" s="335"/>
      <c r="B40" s="117" t="s">
        <v>107</v>
      </c>
      <c r="C40" s="440"/>
      <c r="D40" s="127"/>
      <c r="E40" s="127"/>
      <c r="F40" s="61"/>
      <c r="G40" s="61"/>
      <c r="H40" s="90"/>
    </row>
    <row r="41" spans="1:8" ht="15" customHeight="1">
      <c r="A41" s="322"/>
      <c r="B41" s="421" t="s">
        <v>280</v>
      </c>
      <c r="C41" s="421"/>
      <c r="D41" s="320">
        <f>SUM(D36:D40)</f>
        <v>0</v>
      </c>
      <c r="E41" s="422"/>
      <c r="F41" s="423"/>
      <c r="G41" s="423"/>
      <c r="H41" s="424"/>
    </row>
    <row r="42" spans="1:8" ht="15" customHeight="1" thickBot="1">
      <c r="A42" s="119"/>
      <c r="B42" s="409" t="s">
        <v>108</v>
      </c>
      <c r="C42" s="409"/>
      <c r="D42" s="409"/>
      <c r="E42" s="349" cm="1">
        <f t="array" ref="E42">AVERAGE(IF(ISNUMBER(E36:E40), E36:E40, 0))</f>
        <v>0</v>
      </c>
      <c r="F42" s="350" cm="1">
        <f t="array" ref="F42">AVERAGE(IF(ISNUMBER(F36:F40), F36:F40, 0))</f>
        <v>0</v>
      </c>
      <c r="G42" s="350" cm="1">
        <f t="array" ref="G42">AVERAGE(IF(ISNUMBER(G36:G40), G36:G40, 0))</f>
        <v>0</v>
      </c>
      <c r="H42" s="351" cm="1">
        <f t="array" ref="H42">AVERAGE(IF(ISNUMBER(H36:H40), H36:H40, 0))</f>
        <v>0</v>
      </c>
    </row>
    <row r="43" spans="1:8" ht="14.4" thickBot="1"/>
    <row r="44" spans="1:8" ht="14.4" customHeight="1">
      <c r="A44" s="406" t="s">
        <v>111</v>
      </c>
      <c r="B44" s="407"/>
      <c r="C44" s="407"/>
      <c r="D44" s="407"/>
      <c r="E44" s="407"/>
      <c r="F44" s="407"/>
      <c r="G44" s="407"/>
      <c r="H44" s="408"/>
    </row>
    <row r="45" spans="1:8" ht="55.2">
      <c r="A45" s="348" t="s">
        <v>95</v>
      </c>
      <c r="B45" s="342" t="s">
        <v>96</v>
      </c>
      <c r="C45" s="334" t="s">
        <v>97</v>
      </c>
      <c r="D45" s="334" t="s">
        <v>279</v>
      </c>
      <c r="E45" s="334" t="s">
        <v>98</v>
      </c>
      <c r="F45" s="334" t="s">
        <v>99</v>
      </c>
      <c r="G45" s="343" t="s">
        <v>100</v>
      </c>
      <c r="H45" s="344" t="s">
        <v>101</v>
      </c>
    </row>
    <row r="46" spans="1:8" ht="14.4">
      <c r="A46" s="335" t="s">
        <v>102</v>
      </c>
      <c r="B46" s="117" t="s">
        <v>103</v>
      </c>
      <c r="C46" s="440">
        <v>40800</v>
      </c>
      <c r="D46" s="127"/>
      <c r="E46" s="127"/>
      <c r="F46" s="61"/>
      <c r="G46" s="61"/>
      <c r="H46" s="90"/>
    </row>
    <row r="47" spans="1:8" ht="14.4">
      <c r="A47" s="335"/>
      <c r="B47" s="117" t="s">
        <v>104</v>
      </c>
      <c r="C47" s="440"/>
      <c r="D47" s="127"/>
      <c r="E47" s="127"/>
      <c r="F47" s="61"/>
      <c r="G47" s="61"/>
      <c r="H47" s="90"/>
    </row>
    <row r="48" spans="1:8" ht="14.4">
      <c r="A48" s="335"/>
      <c r="B48" s="117" t="s">
        <v>105</v>
      </c>
      <c r="C48" s="440"/>
      <c r="D48" s="127"/>
      <c r="E48" s="127"/>
      <c r="F48" s="61"/>
      <c r="G48" s="61"/>
      <c r="H48" s="90"/>
    </row>
    <row r="49" spans="1:8" ht="14.4">
      <c r="A49" s="335"/>
      <c r="B49" s="117" t="s">
        <v>106</v>
      </c>
      <c r="C49" s="440"/>
      <c r="D49" s="127"/>
      <c r="E49" s="127"/>
      <c r="F49" s="61"/>
      <c r="G49" s="61"/>
      <c r="H49" s="90"/>
    </row>
    <row r="50" spans="1:8" ht="14.4">
      <c r="A50" s="335"/>
      <c r="B50" s="117" t="s">
        <v>107</v>
      </c>
      <c r="C50" s="440"/>
      <c r="D50" s="127"/>
      <c r="E50" s="127"/>
      <c r="F50" s="61"/>
      <c r="G50" s="61"/>
      <c r="H50" s="90"/>
    </row>
    <row r="51" spans="1:8" ht="15" customHeight="1">
      <c r="A51" s="322"/>
      <c r="B51" s="421" t="s">
        <v>280</v>
      </c>
      <c r="C51" s="421"/>
      <c r="D51" s="320">
        <f>SUM(D46:D50)</f>
        <v>0</v>
      </c>
      <c r="E51" s="410"/>
      <c r="F51" s="410"/>
      <c r="G51" s="410"/>
      <c r="H51" s="411"/>
    </row>
    <row r="52" spans="1:8" ht="15" customHeight="1" thickBot="1">
      <c r="A52" s="119"/>
      <c r="B52" s="409" t="s">
        <v>108</v>
      </c>
      <c r="C52" s="409"/>
      <c r="D52" s="409"/>
      <c r="E52" s="349" cm="1">
        <f t="array" ref="E52">AVERAGE(IF(ISNUMBER(E46:E50), E46:E50, 0))</f>
        <v>0</v>
      </c>
      <c r="F52" s="350" cm="1">
        <f t="array" ref="F52">AVERAGE(IF(ISNUMBER(F46:F50), F46:F50, 0))</f>
        <v>0</v>
      </c>
      <c r="G52" s="350" cm="1">
        <f t="array" ref="G52">AVERAGE(IF(ISNUMBER(G46:G50), G46:G50, 0))</f>
        <v>0</v>
      </c>
      <c r="H52" s="351" cm="1">
        <f t="array" ref="H52">AVERAGE(IF(ISNUMBER(H46:H50), H46:H50, 0))</f>
        <v>0</v>
      </c>
    </row>
    <row r="53" spans="1:8" ht="14.4" thickBot="1"/>
    <row r="54" spans="1:8" ht="24" customHeight="1" thickBot="1">
      <c r="A54" s="122"/>
      <c r="B54" s="412" t="s">
        <v>112</v>
      </c>
      <c r="C54" s="413"/>
      <c r="D54" s="414"/>
      <c r="E54" s="352">
        <f>(E22+E32+E42+E52)/4</f>
        <v>0</v>
      </c>
      <c r="F54" s="353">
        <f>(F22+F32+F42+F52)/4</f>
        <v>0</v>
      </c>
      <c r="G54" s="353">
        <f>(G22+G32+G42+G52)/4</f>
        <v>0</v>
      </c>
      <c r="H54" s="354">
        <f>(H22+H32+H42+H52)/4</f>
        <v>0</v>
      </c>
    </row>
    <row r="55" spans="1:8"/>
  </sheetData>
  <sheetProtection algorithmName="SHA-512" hashValue="3kJ7pSd5lz11NIPCQyDE4Q0ZHNniq9TRMYeeFye5+HIq4diezNWAzsObE6NjEZZnpHxUTjGa4ZaCGw8D6ErQIw==" saltValue="nx+qa4qGrXWg8k5Rf+JPbQ==" spinCount="100000" sheet="1" objects="1" scenarios="1"/>
  <mergeCells count="37">
    <mergeCell ref="A3:B3"/>
    <mergeCell ref="A4:B4"/>
    <mergeCell ref="A5:B5"/>
    <mergeCell ref="B41:C41"/>
    <mergeCell ref="C16:C20"/>
    <mergeCell ref="C26:C30"/>
    <mergeCell ref="C36:C40"/>
    <mergeCell ref="C3:H3"/>
    <mergeCell ref="A6:B6"/>
    <mergeCell ref="A9:B9"/>
    <mergeCell ref="A7:B7"/>
    <mergeCell ref="A8:B8"/>
    <mergeCell ref="A10:B10"/>
    <mergeCell ref="A11:B11"/>
    <mergeCell ref="C4:H4"/>
    <mergeCell ref="C5:H5"/>
    <mergeCell ref="C6:H6"/>
    <mergeCell ref="C7:H7"/>
    <mergeCell ref="C8:H8"/>
    <mergeCell ref="C9:H9"/>
    <mergeCell ref="C10:H10"/>
    <mergeCell ref="C11:H11"/>
    <mergeCell ref="A14:H14"/>
    <mergeCell ref="B21:C21"/>
    <mergeCell ref="A44:H44"/>
    <mergeCell ref="B52:D52"/>
    <mergeCell ref="E51:H51"/>
    <mergeCell ref="B54:D54"/>
    <mergeCell ref="B22:D22"/>
    <mergeCell ref="A24:H24"/>
    <mergeCell ref="B31:C31"/>
    <mergeCell ref="B32:D32"/>
    <mergeCell ref="B42:D42"/>
    <mergeCell ref="A34:H34"/>
    <mergeCell ref="E41:H41"/>
    <mergeCell ref="C46:C50"/>
    <mergeCell ref="B51:C51"/>
  </mergeCells>
  <conditionalFormatting sqref="D17">
    <cfRule type="expression" priority="11">
      <formula>$D$21=$C$16</formula>
    </cfRule>
  </conditionalFormatting>
  <conditionalFormatting sqref="D21">
    <cfRule type="expression" dxfId="3" priority="10">
      <formula>$D$21&lt;&gt;$C$16</formula>
    </cfRule>
  </conditionalFormatting>
  <conditionalFormatting sqref="D27">
    <cfRule type="expression" priority="9">
      <formula>$D$21=$C$16</formula>
    </cfRule>
  </conditionalFormatting>
  <conditionalFormatting sqref="D31">
    <cfRule type="expression" dxfId="2" priority="5">
      <formula>$D$31&lt;&gt;$C$26</formula>
    </cfRule>
  </conditionalFormatting>
  <conditionalFormatting sqref="D37">
    <cfRule type="expression" priority="4">
      <formula>$D$21=$C$16</formula>
    </cfRule>
  </conditionalFormatting>
  <conditionalFormatting sqref="D41">
    <cfRule type="expression" dxfId="1" priority="3">
      <formula>$D$41&lt;&gt;$C$36</formula>
    </cfRule>
  </conditionalFormatting>
  <conditionalFormatting sqref="D47">
    <cfRule type="expression" priority="2">
      <formula>$D$21=$C$16</formula>
    </cfRule>
  </conditionalFormatting>
  <conditionalFormatting sqref="D51">
    <cfRule type="expression" dxfId="0" priority="1">
      <formula>$D$51&lt;&gt;$C$46</formula>
    </cfRule>
  </conditionalFormatting>
  <dataValidations count="4">
    <dataValidation type="custom" errorStyle="warning" allowBlank="1" showInputMessage="1" showErrorMessage="1" error="Vsota razreza proračuna ni enaka 54.000,00 €." prompt="Vsota razreza mora biti 54.000,00 €." sqref="D21" xr:uid="{0F5C5F04-2DCD-4EBB-B270-C7CBE43F53C7}">
      <formula1>C16</formula1>
    </dataValidation>
    <dataValidation type="custom" errorStyle="warning" allowBlank="1" showInputMessage="1" showErrorMessage="1" error="Vsota razreza proračuna ni 48.600,00 €." prompt="Vsota razreza mora biti 48.600,00 €." sqref="D31" xr:uid="{D9A860ED-ABCD-48F2-849E-D5B3D6490886}">
      <formula1>C26</formula1>
    </dataValidation>
    <dataValidation type="custom" errorStyle="warning" allowBlank="1" showInputMessage="1" showErrorMessage="1" error="Vsota razreza ni 48.600,00 €." prompt="Vsota razreza mora biti 48.600,00 €." sqref="D41" xr:uid="{E7C94BD2-E257-4803-AE1B-E1FB1F957004}">
      <formula1>C36</formula1>
    </dataValidation>
    <dataValidation type="custom" errorStyle="warning" allowBlank="1" showInputMessage="1" showErrorMessage="1" error="Vrednost razreza ni enaka 40.800,00 €." prompt="Vsota razreza mora biti 40.800,00 €." sqref="D51" xr:uid="{6B975E2E-421A-4FA5-9DF9-9D34A52B990C}">
      <formula1>D51&lt;&gt;C46</formula1>
    </dataValidation>
  </dataValidations>
  <pageMargins left="0.7" right="0.7" top="0.75" bottom="0.75" header="0.3" footer="0.3"/>
  <pageSetup paperSize="9" scale="50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H25"/>
  <sheetViews>
    <sheetView showGridLines="0" zoomScaleNormal="100" workbookViewId="0">
      <selection activeCell="C11" sqref="C11"/>
    </sheetView>
  </sheetViews>
  <sheetFormatPr defaultColWidth="0" defaultRowHeight="14.4" zeroHeight="1"/>
  <cols>
    <col min="1" max="1" width="5.88671875" customWidth="1"/>
    <col min="2" max="2" width="66.6640625" style="149" customWidth="1"/>
    <col min="3" max="3" width="33" style="149" customWidth="1"/>
    <col min="4" max="4" width="2.88671875" customWidth="1"/>
    <col min="5" max="7" width="15.44140625" hidden="1" customWidth="1"/>
    <col min="8" max="8" width="0" hidden="1" customWidth="1"/>
    <col min="9" max="16384" width="15.44140625" hidden="1"/>
  </cols>
  <sheetData>
    <row r="1" spans="1:5" ht="23.4" customHeight="1">
      <c r="B1" s="147" t="s">
        <v>113</v>
      </c>
      <c r="C1" s="15" t="s">
        <v>114</v>
      </c>
    </row>
    <row r="2" spans="1:5" ht="23.4" customHeight="1">
      <c r="B2" s="147"/>
      <c r="C2" s="148"/>
    </row>
    <row r="3" spans="1:5" s="128" customFormat="1" ht="70.349999999999994" customHeight="1">
      <c r="B3" s="454" t="s">
        <v>115</v>
      </c>
      <c r="C3" s="454"/>
    </row>
    <row r="4" spans="1:5" ht="15" thickBot="1"/>
    <row r="5" spans="1:5" ht="27.6">
      <c r="A5" s="150"/>
      <c r="B5" s="151" t="s">
        <v>116</v>
      </c>
      <c r="C5" s="152" t="s">
        <v>117</v>
      </c>
      <c r="E5" s="153"/>
    </row>
    <row r="6" spans="1:5" ht="15.6" customHeight="1">
      <c r="A6" s="154">
        <v>1</v>
      </c>
      <c r="B6" s="155" t="s">
        <v>118</v>
      </c>
      <c r="C6" s="113"/>
      <c r="E6" s="153"/>
    </row>
    <row r="7" spans="1:5" ht="15.6" customHeight="1">
      <c r="A7" s="154">
        <v>2</v>
      </c>
      <c r="B7" s="155" t="s">
        <v>119</v>
      </c>
      <c r="C7" s="113"/>
      <c r="D7" s="156"/>
    </row>
    <row r="8" spans="1:5" ht="15.6" customHeight="1">
      <c r="A8" s="154">
        <v>3</v>
      </c>
      <c r="B8" s="155" t="s">
        <v>120</v>
      </c>
      <c r="C8" s="113"/>
    </row>
    <row r="9" spans="1:5" ht="15.6" customHeight="1">
      <c r="A9" s="154">
        <v>4</v>
      </c>
      <c r="B9" s="155" t="s">
        <v>121</v>
      </c>
      <c r="C9" s="113"/>
    </row>
    <row r="10" spans="1:5" ht="15.6" customHeight="1">
      <c r="A10" s="154">
        <v>5</v>
      </c>
      <c r="B10" s="155" t="s">
        <v>122</v>
      </c>
      <c r="C10" s="113"/>
    </row>
    <row r="11" spans="1:5" ht="15.6" customHeight="1">
      <c r="A11" s="154">
        <v>6</v>
      </c>
      <c r="B11" s="155" t="s">
        <v>123</v>
      </c>
      <c r="C11" s="113"/>
    </row>
    <row r="12" spans="1:5" ht="15.6" customHeight="1">
      <c r="A12" s="154">
        <v>7</v>
      </c>
      <c r="B12" s="155" t="s">
        <v>124</v>
      </c>
      <c r="C12" s="113"/>
    </row>
    <row r="13" spans="1:5" ht="15.6" customHeight="1">
      <c r="A13" s="154">
        <v>8</v>
      </c>
      <c r="B13" s="155" t="s">
        <v>125</v>
      </c>
      <c r="C13" s="113"/>
    </row>
    <row r="14" spans="1:5" ht="15.6" customHeight="1">
      <c r="A14" s="154">
        <v>9</v>
      </c>
      <c r="B14" s="157" t="s">
        <v>126</v>
      </c>
      <c r="C14" s="113"/>
    </row>
    <row r="15" spans="1:5" ht="15.6" customHeight="1">
      <c r="A15" s="154">
        <v>10</v>
      </c>
      <c r="B15" s="157" t="s">
        <v>127</v>
      </c>
      <c r="C15" s="113"/>
    </row>
    <row r="16" spans="1:5" ht="15.6" customHeight="1">
      <c r="A16" s="154">
        <v>11</v>
      </c>
      <c r="B16" s="165" t="s">
        <v>128</v>
      </c>
      <c r="C16" s="114"/>
    </row>
    <row r="17" spans="1:3" ht="15.6" customHeight="1">
      <c r="A17" s="154">
        <v>12</v>
      </c>
      <c r="B17" s="165" t="s">
        <v>128</v>
      </c>
      <c r="C17" s="114"/>
    </row>
    <row r="18" spans="1:3" ht="15.6" customHeight="1" thickBot="1">
      <c r="A18" s="154">
        <v>13</v>
      </c>
      <c r="B18" s="166" t="s">
        <v>128</v>
      </c>
      <c r="C18" s="115"/>
    </row>
    <row r="19" spans="1:3" s="139" customFormat="1" ht="15.6" customHeight="1" thickBot="1">
      <c r="A19" s="158"/>
      <c r="B19" s="159"/>
      <c r="C19" s="160"/>
    </row>
    <row r="20" spans="1:3" ht="15" thickBot="1">
      <c r="A20" s="161"/>
      <c r="B20" s="162" t="s">
        <v>129</v>
      </c>
      <c r="C20" s="163" cm="1">
        <f t="array" ref="C20">AVERAGE(IF(ISNUMBER(C6:C15),C6:C15,0), IF(ISNUMBER(C16:C18),C16:C18,""))</f>
        <v>0</v>
      </c>
    </row>
    <row r="21" spans="1:3">
      <c r="B21" s="164"/>
    </row>
    <row r="22" spans="1:3" hidden="1">
      <c r="B22" s="164"/>
    </row>
    <row r="23" spans="1:3" ht="14.1" hidden="1" customHeight="1">
      <c r="B23" s="164"/>
    </row>
    <row r="24" spans="1:3" hidden="1">
      <c r="B24" s="164"/>
    </row>
    <row r="25" spans="1:3" hidden="1">
      <c r="B25" s="164"/>
    </row>
  </sheetData>
  <sheetProtection algorithmName="SHA-512" hashValue="N3XWUx9v85GNnIpo7LidIGOpZbM9ahMclFEbqFcy3Kyn4yg6zt/7XpRCwxOYCB38aIeWXJeGUqHAciewqgG+Pg==" saltValue="vA/IqdiSaaCwVachW5rv/A==" spinCount="100000" sheet="1" objects="1" scenarios="1" selectLockedCells="1"/>
  <mergeCells count="1">
    <mergeCell ref="B3:C3"/>
  </mergeCells>
  <conditionalFormatting sqref="C6:C15">
    <cfRule type="expression" priority="4">
      <formula>ALI(ALI(NIŠTEVILSKO(B1),B1=""),PRAV,NEPRAV)</formula>
    </cfRule>
  </conditionalFormatting>
  <conditionalFormatting sqref="C16:C19">
    <cfRule type="expression" priority="6">
      <formula>ALI(ALI(NIŠTEVILSKO(B9),B9=""),PRAV,NEPRAV)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H29"/>
  <sheetViews>
    <sheetView showGridLines="0" zoomScaleNormal="100" zoomScaleSheetLayoutView="85" workbookViewId="0">
      <selection activeCell="B25" sqref="B25"/>
    </sheetView>
  </sheetViews>
  <sheetFormatPr defaultColWidth="0" defaultRowHeight="13.8" zeroHeight="1"/>
  <cols>
    <col min="1" max="1" width="4.6640625" style="22" customWidth="1"/>
    <col min="2" max="2" width="76.44140625" style="22" customWidth="1"/>
    <col min="3" max="3" width="68.88671875" style="22" customWidth="1"/>
    <col min="4" max="4" width="3.109375" style="22" customWidth="1"/>
    <col min="5" max="6" width="8.88671875" style="22" hidden="1" customWidth="1"/>
    <col min="7" max="8" width="0" style="22" hidden="1" customWidth="1"/>
    <col min="9" max="16384" width="8.88671875" style="22" hidden="1"/>
  </cols>
  <sheetData>
    <row r="1" spans="1:4" s="19" customFormat="1" ht="23.1" customHeight="1">
      <c r="B1" s="18" t="s">
        <v>130</v>
      </c>
      <c r="C1" s="15" t="s">
        <v>131</v>
      </c>
      <c r="D1" s="18"/>
    </row>
    <row r="2" spans="1:4" s="167" customFormat="1" ht="9.9" customHeight="1">
      <c r="B2" s="168"/>
      <c r="C2" s="168"/>
      <c r="D2" s="168"/>
    </row>
    <row r="3" spans="1:4" s="21" customFormat="1" ht="13.2">
      <c r="B3" s="20" t="s">
        <v>132</v>
      </c>
      <c r="C3" s="20"/>
      <c r="D3" s="20"/>
    </row>
    <row r="4" spans="1:4" s="21" customFormat="1" ht="13.2">
      <c r="B4" s="455" t="s">
        <v>133</v>
      </c>
      <c r="C4" s="455"/>
      <c r="D4" s="20"/>
    </row>
    <row r="5" spans="1:4" s="21" customFormat="1" ht="13.2">
      <c r="B5" s="169"/>
      <c r="C5" s="169"/>
      <c r="D5" s="20"/>
    </row>
    <row r="6" spans="1:4" s="21" customFormat="1" ht="30" customHeight="1">
      <c r="B6" s="454" t="s">
        <v>134</v>
      </c>
      <c r="C6" s="454"/>
      <c r="D6" s="20"/>
    </row>
    <row r="7" spans="1:4" ht="14.4" thickBot="1">
      <c r="B7" s="170"/>
      <c r="C7" s="170"/>
      <c r="D7" s="170"/>
    </row>
    <row r="8" spans="1:4" ht="53.1" customHeight="1">
      <c r="B8" s="171" t="s">
        <v>135</v>
      </c>
      <c r="C8" s="172" t="s">
        <v>136</v>
      </c>
      <c r="D8" s="170"/>
    </row>
    <row r="9" spans="1:4" ht="18.600000000000001" customHeight="1">
      <c r="A9" s="154">
        <v>1</v>
      </c>
      <c r="B9" s="173" t="s">
        <v>137</v>
      </c>
      <c r="C9" s="180"/>
      <c r="D9" s="170"/>
    </row>
    <row r="10" spans="1:4" ht="18.600000000000001" customHeight="1">
      <c r="A10" s="154">
        <v>2</v>
      </c>
      <c r="B10" s="173" t="s">
        <v>138</v>
      </c>
      <c r="C10" s="180"/>
      <c r="D10" s="170"/>
    </row>
    <row r="11" spans="1:4" ht="18.600000000000001" customHeight="1">
      <c r="A11" s="154">
        <v>3</v>
      </c>
      <c r="B11" s="173" t="s">
        <v>139</v>
      </c>
      <c r="C11" s="180"/>
      <c r="D11" s="170"/>
    </row>
    <row r="12" spans="1:4" ht="18.600000000000001" customHeight="1">
      <c r="A12" s="154">
        <v>4</v>
      </c>
      <c r="B12" s="173" t="s">
        <v>140</v>
      </c>
      <c r="C12" s="180"/>
      <c r="D12" s="170"/>
    </row>
    <row r="13" spans="1:4" ht="18.600000000000001" customHeight="1">
      <c r="A13" s="154">
        <v>5</v>
      </c>
      <c r="B13" s="173" t="s">
        <v>141</v>
      </c>
      <c r="C13" s="180"/>
      <c r="D13" s="170"/>
    </row>
    <row r="14" spans="1:4" ht="18.600000000000001" customHeight="1">
      <c r="A14" s="154">
        <v>6</v>
      </c>
      <c r="B14" s="173" t="s">
        <v>142</v>
      </c>
      <c r="C14" s="180"/>
      <c r="D14" s="170"/>
    </row>
    <row r="15" spans="1:4" ht="18.600000000000001" customHeight="1">
      <c r="A15" s="154">
        <v>7</v>
      </c>
      <c r="B15" s="173" t="s">
        <v>143</v>
      </c>
      <c r="C15" s="180"/>
      <c r="D15" s="170"/>
    </row>
    <row r="16" spans="1:4" ht="18.600000000000001" customHeight="1">
      <c r="A16" s="154">
        <v>8</v>
      </c>
      <c r="B16" s="174" t="s">
        <v>144</v>
      </c>
      <c r="C16" s="180"/>
      <c r="D16" s="170"/>
    </row>
    <row r="17" spans="1:4" ht="18.600000000000001" customHeight="1">
      <c r="A17" s="154">
        <v>9</v>
      </c>
      <c r="B17" s="174" t="s">
        <v>145</v>
      </c>
      <c r="C17" s="180"/>
      <c r="D17" s="170"/>
    </row>
    <row r="18" spans="1:4" ht="18.600000000000001" customHeight="1">
      <c r="A18" s="154">
        <v>10</v>
      </c>
      <c r="B18" s="173" t="s">
        <v>146</v>
      </c>
      <c r="C18" s="180"/>
      <c r="D18" s="170"/>
    </row>
    <row r="19" spans="1:4" ht="18.600000000000001" customHeight="1">
      <c r="A19" s="154">
        <v>11</v>
      </c>
      <c r="B19" s="173" t="s">
        <v>147</v>
      </c>
      <c r="C19" s="180"/>
      <c r="D19" s="170"/>
    </row>
    <row r="20" spans="1:4" ht="18.600000000000001" customHeight="1">
      <c r="A20" s="154">
        <v>13</v>
      </c>
      <c r="B20" s="173" t="s">
        <v>148</v>
      </c>
      <c r="C20" s="180"/>
      <c r="D20" s="170"/>
    </row>
    <row r="21" spans="1:4" ht="18.600000000000001" customHeight="1">
      <c r="A21" s="154">
        <v>14</v>
      </c>
      <c r="B21" s="173" t="s">
        <v>149</v>
      </c>
      <c r="C21" s="180"/>
      <c r="D21" s="170"/>
    </row>
    <row r="22" spans="1:4" ht="18.600000000000001" customHeight="1">
      <c r="A22" s="154">
        <v>15</v>
      </c>
      <c r="B22" s="173" t="s">
        <v>150</v>
      </c>
      <c r="C22" s="180"/>
      <c r="D22" s="170"/>
    </row>
    <row r="23" spans="1:4" ht="18.600000000000001" customHeight="1">
      <c r="A23" s="154">
        <v>17</v>
      </c>
      <c r="B23" s="173" t="s">
        <v>151</v>
      </c>
      <c r="C23" s="180"/>
      <c r="D23" s="170"/>
    </row>
    <row r="24" spans="1:4" ht="18.600000000000001" customHeight="1">
      <c r="A24" s="154">
        <v>18</v>
      </c>
      <c r="B24" s="183" t="s">
        <v>128</v>
      </c>
      <c r="C24" s="181"/>
      <c r="D24" s="170"/>
    </row>
    <row r="25" spans="1:4" ht="18.600000000000001" customHeight="1">
      <c r="A25" s="154">
        <v>19</v>
      </c>
      <c r="B25" s="183" t="s">
        <v>128</v>
      </c>
      <c r="C25" s="181"/>
      <c r="D25" s="170"/>
    </row>
    <row r="26" spans="1:4" ht="18.600000000000001" customHeight="1" thickBot="1">
      <c r="A26" s="154">
        <v>20</v>
      </c>
      <c r="B26" s="184" t="s">
        <v>128</v>
      </c>
      <c r="C26" s="182"/>
      <c r="D26" s="170"/>
    </row>
    <row r="27" spans="1:4" s="170" customFormat="1" ht="18.600000000000001" customHeight="1" thickBot="1">
      <c r="A27" s="168"/>
      <c r="B27" s="175"/>
      <c r="C27" s="176"/>
    </row>
    <row r="28" spans="1:4" ht="21.6" customHeight="1" thickBot="1">
      <c r="B28" s="177" t="s">
        <v>129</v>
      </c>
      <c r="C28" s="178" cm="1">
        <f t="array" ref="C28">AVERAGE(IF(ISNUMBER(C9:C23),C9:C23,0), IF(ISNUMBER(C24:C26),C24:C26,""))</f>
        <v>0</v>
      </c>
      <c r="D28" s="170"/>
    </row>
    <row r="29" spans="1:4" ht="11.4" customHeight="1">
      <c r="B29" s="179"/>
      <c r="C29" s="170"/>
      <c r="D29" s="170"/>
    </row>
  </sheetData>
  <sheetProtection algorithmName="SHA-512" hashValue="+he9QgDLpFzwaAFejTXoc5W1IaIoHG0ya0YJ8kEMVutM9ULpvmHQSDjnqLOBvZ63pc/3baJ7YzZvld90hbfCjA==" saltValue="dKs+nzuhjdZR8WgUbKA3iA==" spinCount="100000" sheet="1" objects="1" scenarios="1" selectLockedCells="1"/>
  <mergeCells count="2"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H58"/>
  <sheetViews>
    <sheetView showGridLines="0" zoomScale="85" zoomScaleNormal="85" workbookViewId="0">
      <selection activeCell="D11" sqref="D11"/>
    </sheetView>
  </sheetViews>
  <sheetFormatPr defaultColWidth="0" defaultRowHeight="14.4" zeroHeight="1"/>
  <cols>
    <col min="1" max="1" width="23.33203125" customWidth="1"/>
    <col min="2" max="2" width="48.44140625" customWidth="1"/>
    <col min="3" max="5" width="36.88671875" customWidth="1"/>
    <col min="6" max="6" width="3.33203125" customWidth="1"/>
    <col min="7" max="8" width="0" hidden="1" customWidth="1"/>
    <col min="9" max="16384" width="8.88671875" hidden="1"/>
  </cols>
  <sheetData>
    <row r="1" spans="1:5" ht="17.399999999999999">
      <c r="A1" s="56" t="s">
        <v>152</v>
      </c>
      <c r="B1" s="55"/>
      <c r="C1" s="55"/>
      <c r="D1" s="55"/>
      <c r="E1" s="50"/>
    </row>
    <row r="2" spans="1:5">
      <c r="A2" s="54"/>
      <c r="B2" s="50"/>
      <c r="C2" s="50"/>
      <c r="D2" s="50"/>
      <c r="E2" s="53" t="s">
        <v>153</v>
      </c>
    </row>
    <row r="3" spans="1:5">
      <c r="A3" s="52"/>
      <c r="B3" s="50"/>
      <c r="C3" s="50"/>
      <c r="D3" s="50"/>
      <c r="E3" s="50"/>
    </row>
    <row r="4" spans="1:5">
      <c r="A4" s="51" t="s">
        <v>154</v>
      </c>
      <c r="B4" s="50"/>
      <c r="C4" s="50"/>
      <c r="D4" s="50"/>
      <c r="E4" s="50"/>
    </row>
    <row r="5" spans="1:5">
      <c r="A5" s="50" t="s">
        <v>155</v>
      </c>
      <c r="B5" s="50"/>
      <c r="C5" s="50"/>
      <c r="D5" s="50"/>
      <c r="E5" s="50"/>
    </row>
    <row r="6" spans="1:5">
      <c r="A6" s="50"/>
      <c r="B6" s="50"/>
      <c r="C6" s="50"/>
      <c r="D6" s="50"/>
      <c r="E6" s="50"/>
    </row>
    <row r="7" spans="1:5" ht="25.95" customHeight="1">
      <c r="A7" s="456" t="s">
        <v>156</v>
      </c>
      <c r="B7" s="456"/>
      <c r="C7" s="456"/>
      <c r="D7" s="456"/>
      <c r="E7" s="456"/>
    </row>
    <row r="8" spans="1:5" ht="15" thickBot="1">
      <c r="A8" s="49"/>
      <c r="B8" s="49"/>
      <c r="C8" s="49"/>
      <c r="D8" s="49"/>
      <c r="E8" s="49"/>
    </row>
    <row r="9" spans="1:5" ht="55.2">
      <c r="A9" s="305" t="s">
        <v>157</v>
      </c>
      <c r="B9" s="306" t="s">
        <v>158</v>
      </c>
      <c r="C9" s="226" t="s">
        <v>159</v>
      </c>
      <c r="D9" s="227" t="s">
        <v>160</v>
      </c>
      <c r="E9" s="307" t="s">
        <v>161</v>
      </c>
    </row>
    <row r="10" spans="1:5" ht="18" customHeight="1" thickBot="1">
      <c r="A10" s="457" t="s">
        <v>162</v>
      </c>
      <c r="B10" s="48" t="s">
        <v>163</v>
      </c>
      <c r="C10" s="185"/>
      <c r="D10" s="186"/>
      <c r="E10" s="458"/>
    </row>
    <row r="11" spans="1:5" ht="18" customHeight="1" thickBot="1">
      <c r="A11" s="457"/>
      <c r="B11" s="47" t="s">
        <v>164</v>
      </c>
      <c r="C11" s="187"/>
      <c r="D11" s="188"/>
      <c r="E11" s="458"/>
    </row>
    <row r="12" spans="1:5" ht="18" customHeight="1" thickBot="1">
      <c r="A12" s="457"/>
      <c r="B12" s="47" t="s">
        <v>165</v>
      </c>
      <c r="C12" s="189"/>
      <c r="D12" s="188"/>
      <c r="E12" s="458"/>
    </row>
    <row r="13" spans="1:5" ht="18" customHeight="1" thickBot="1">
      <c r="A13" s="457"/>
      <c r="B13" s="104" t="s">
        <v>166</v>
      </c>
      <c r="C13" s="190"/>
      <c r="D13" s="191"/>
      <c r="E13" s="458"/>
    </row>
    <row r="14" spans="1:5" ht="18" customHeight="1">
      <c r="A14" s="475" t="s">
        <v>167</v>
      </c>
      <c r="B14" s="48" t="s">
        <v>163</v>
      </c>
      <c r="C14" s="192"/>
      <c r="D14" s="193"/>
      <c r="E14" s="458"/>
    </row>
    <row r="15" spans="1:5" ht="18" customHeight="1">
      <c r="A15" s="476"/>
      <c r="B15" s="103" t="s">
        <v>164</v>
      </c>
      <c r="C15" s="194"/>
      <c r="D15" s="195"/>
      <c r="E15" s="463"/>
    </row>
    <row r="16" spans="1:5" ht="18" customHeight="1">
      <c r="A16" s="476"/>
      <c r="B16" s="103" t="s">
        <v>165</v>
      </c>
      <c r="C16" s="196"/>
      <c r="D16" s="197"/>
      <c r="E16" s="463"/>
    </row>
    <row r="17" spans="1:5" ht="18" customHeight="1" thickBot="1">
      <c r="A17" s="477"/>
      <c r="B17" s="104" t="s">
        <v>166</v>
      </c>
      <c r="C17" s="189"/>
      <c r="D17" s="191"/>
      <c r="E17" s="464"/>
    </row>
    <row r="18" spans="1:5" ht="18" customHeight="1">
      <c r="A18" s="457" t="s">
        <v>168</v>
      </c>
      <c r="B18" s="105" t="s">
        <v>163</v>
      </c>
      <c r="C18" s="198"/>
      <c r="D18" s="186"/>
      <c r="E18" s="458"/>
    </row>
    <row r="19" spans="1:5" ht="18" customHeight="1">
      <c r="A19" s="470"/>
      <c r="B19" s="47" t="s">
        <v>169</v>
      </c>
      <c r="C19" s="196"/>
      <c r="D19" s="197"/>
      <c r="E19" s="463"/>
    </row>
    <row r="20" spans="1:5" ht="18" customHeight="1">
      <c r="A20" s="470"/>
      <c r="B20" s="298" t="s">
        <v>165</v>
      </c>
      <c r="C20" s="187"/>
      <c r="D20" s="188"/>
      <c r="E20" s="463"/>
    </row>
    <row r="21" spans="1:5" ht="18" customHeight="1" thickBot="1">
      <c r="A21" s="471"/>
      <c r="B21" s="121" t="s">
        <v>166</v>
      </c>
      <c r="C21" s="189"/>
      <c r="D21" s="191"/>
      <c r="E21" s="464"/>
    </row>
    <row r="22" spans="1:5" ht="18" customHeight="1">
      <c r="A22" s="457" t="s">
        <v>170</v>
      </c>
      <c r="B22" s="48" t="s">
        <v>163</v>
      </c>
      <c r="C22" s="198"/>
      <c r="D22" s="186"/>
      <c r="E22" s="458"/>
    </row>
    <row r="23" spans="1:5" ht="18" customHeight="1">
      <c r="A23" s="470"/>
      <c r="B23" s="103" t="s">
        <v>171</v>
      </c>
      <c r="C23" s="199"/>
      <c r="D23" s="200"/>
      <c r="E23" s="474"/>
    </row>
    <row r="24" spans="1:5" ht="18" customHeight="1" thickBot="1">
      <c r="A24" s="471"/>
      <c r="B24" s="46" t="s">
        <v>166</v>
      </c>
      <c r="C24" s="190"/>
      <c r="D24" s="195"/>
      <c r="E24" s="464"/>
    </row>
    <row r="25" spans="1:5">
      <c r="A25" s="457" t="s">
        <v>172</v>
      </c>
      <c r="B25" s="48" t="s">
        <v>163</v>
      </c>
      <c r="C25" s="198"/>
      <c r="D25" s="186"/>
      <c r="E25" s="458"/>
    </row>
    <row r="26" spans="1:5">
      <c r="A26" s="470"/>
      <c r="B26" s="47" t="s">
        <v>164</v>
      </c>
      <c r="C26" s="194"/>
      <c r="D26" s="188"/>
      <c r="E26" s="463"/>
    </row>
    <row r="27" spans="1:5">
      <c r="A27" s="470"/>
      <c r="B27" s="47" t="s">
        <v>165</v>
      </c>
      <c r="C27" s="194"/>
      <c r="D27" s="188"/>
      <c r="E27" s="463"/>
    </row>
    <row r="28" spans="1:5" ht="15" thickBot="1">
      <c r="A28" s="471"/>
      <c r="B28" s="46" t="s">
        <v>166</v>
      </c>
      <c r="C28" s="190"/>
      <c r="D28" s="191"/>
      <c r="E28" s="464"/>
    </row>
    <row r="29" spans="1:5">
      <c r="A29" s="465" t="s">
        <v>173</v>
      </c>
      <c r="B29" s="48" t="s">
        <v>163</v>
      </c>
      <c r="C29" s="201"/>
      <c r="D29" s="193"/>
      <c r="E29" s="458"/>
    </row>
    <row r="30" spans="1:5">
      <c r="A30" s="466"/>
      <c r="B30" s="103" t="s">
        <v>174</v>
      </c>
      <c r="C30" s="196"/>
      <c r="D30" s="195"/>
      <c r="E30" s="463"/>
    </row>
    <row r="31" spans="1:5" ht="15" thickBot="1">
      <c r="A31" s="466"/>
      <c r="B31" s="46" t="s">
        <v>166</v>
      </c>
      <c r="C31" s="202"/>
      <c r="D31" s="203"/>
      <c r="E31" s="463"/>
    </row>
    <row r="32" spans="1:5">
      <c r="A32" s="472" t="s">
        <v>175</v>
      </c>
      <c r="B32" s="297" t="s">
        <v>163</v>
      </c>
      <c r="C32" s="187"/>
      <c r="D32" s="195"/>
      <c r="E32" s="473"/>
    </row>
    <row r="33" spans="1:5">
      <c r="A33" s="461"/>
      <c r="B33" s="47" t="s">
        <v>165</v>
      </c>
      <c r="C33" s="199"/>
      <c r="D33" s="204"/>
      <c r="E33" s="474"/>
    </row>
    <row r="34" spans="1:5" ht="15" thickBot="1">
      <c r="A34" s="468"/>
      <c r="B34" s="46" t="s">
        <v>166</v>
      </c>
      <c r="C34" s="189"/>
      <c r="D34" s="205"/>
      <c r="E34" s="464"/>
    </row>
    <row r="35" spans="1:5">
      <c r="A35" s="461" t="s">
        <v>176</v>
      </c>
      <c r="B35" s="48" t="s">
        <v>163</v>
      </c>
      <c r="C35" s="198"/>
      <c r="D35" s="186"/>
      <c r="E35" s="458"/>
    </row>
    <row r="36" spans="1:5">
      <c r="A36" s="461"/>
      <c r="B36" s="47" t="s">
        <v>165</v>
      </c>
      <c r="C36" s="194"/>
      <c r="D36" s="188"/>
      <c r="E36" s="463"/>
    </row>
    <row r="37" spans="1:5" ht="15" thickBot="1">
      <c r="A37" s="462"/>
      <c r="B37" s="46" t="s">
        <v>166</v>
      </c>
      <c r="C37" s="190"/>
      <c r="D37" s="191"/>
      <c r="E37" s="464"/>
    </row>
    <row r="38" spans="1:5">
      <c r="A38" s="465" t="s">
        <v>177</v>
      </c>
      <c r="B38" s="48" t="s">
        <v>163</v>
      </c>
      <c r="C38" s="198"/>
      <c r="D38" s="193"/>
      <c r="E38" s="458"/>
    </row>
    <row r="39" spans="1:5">
      <c r="A39" s="466"/>
      <c r="B39" s="47" t="s">
        <v>165</v>
      </c>
      <c r="C39" s="196"/>
      <c r="D39" s="195"/>
      <c r="E39" s="463"/>
    </row>
    <row r="40" spans="1:5" ht="15" thickBot="1">
      <c r="A40" s="466"/>
      <c r="B40" s="46" t="s">
        <v>166</v>
      </c>
      <c r="C40" s="189"/>
      <c r="D40" s="191"/>
      <c r="E40" s="463"/>
    </row>
    <row r="41" spans="1:5">
      <c r="A41" s="467" t="s">
        <v>178</v>
      </c>
      <c r="B41" s="48" t="s">
        <v>163</v>
      </c>
      <c r="C41" s="201"/>
      <c r="D41" s="193"/>
      <c r="E41" s="458"/>
    </row>
    <row r="42" spans="1:5">
      <c r="A42" s="461"/>
      <c r="B42" s="47" t="s">
        <v>165</v>
      </c>
      <c r="C42" s="196"/>
      <c r="D42" s="195"/>
      <c r="E42" s="463"/>
    </row>
    <row r="43" spans="1:5" ht="15" thickBot="1">
      <c r="A43" s="468"/>
      <c r="B43" s="308" t="s">
        <v>166</v>
      </c>
      <c r="C43" s="309"/>
      <c r="D43" s="203"/>
      <c r="E43" s="469"/>
    </row>
    <row r="44" spans="1:5" ht="15" thickBot="1">
      <c r="A44" s="102"/>
      <c r="B44" s="304"/>
      <c r="C44" s="45"/>
      <c r="D44" s="44"/>
      <c r="E44" s="60"/>
    </row>
    <row r="45" spans="1:5" ht="20.399999999999999" customHeight="1" thickBot="1">
      <c r="A45" s="459" t="s">
        <v>179</v>
      </c>
      <c r="B45" s="460"/>
      <c r="C45" s="100" cm="1">
        <f t="array" ref="C45">AVERAGE(IF(ISNUMBER(C10:C43), C10:C43, 0))</f>
        <v>0</v>
      </c>
      <c r="D45" s="101" cm="1">
        <f t="array" ref="D45">AVERAGE(IF(ISNUMBER(D10:D43), D10:D43, 0))</f>
        <v>0</v>
      </c>
      <c r="E45" s="101">
        <f>SUM(E10:E43)/10</f>
        <v>0</v>
      </c>
    </row>
    <row r="46" spans="1:5">
      <c r="A46" s="43"/>
      <c r="B46" s="42"/>
      <c r="C46" s="42"/>
      <c r="D46" s="42"/>
      <c r="E46" s="41"/>
    </row>
    <row r="48" spans="1:5" hidden="1">
      <c r="A48" s="84" t="s">
        <v>180</v>
      </c>
    </row>
    <row r="50" spans="1:1" hidden="1">
      <c r="A50" t="s">
        <v>181</v>
      </c>
    </row>
    <row r="51" spans="1:1" hidden="1">
      <c r="A51" t="s">
        <v>182</v>
      </c>
    </row>
    <row r="52" spans="1:1" hidden="1">
      <c r="A52" t="s">
        <v>183</v>
      </c>
    </row>
    <row r="53" spans="1:1" hidden="1">
      <c r="A53" t="s">
        <v>184</v>
      </c>
    </row>
    <row r="54" spans="1:1" hidden="1">
      <c r="A54" t="s">
        <v>185</v>
      </c>
    </row>
    <row r="55" spans="1:1" hidden="1">
      <c r="A55" t="s">
        <v>186</v>
      </c>
    </row>
    <row r="56" spans="1:1" hidden="1">
      <c r="A56" s="59" t="s">
        <v>187</v>
      </c>
    </row>
    <row r="57" spans="1:1" hidden="1">
      <c r="A57" t="s">
        <v>188</v>
      </c>
    </row>
    <row r="58" spans="1:1"/>
  </sheetData>
  <sheetProtection algorithmName="SHA-512" hashValue="YTb694gRd4fRvMFyA7q6duygqiQpcI/lDWxNcer6eTaZ2C5kYg2/EpMlylA0tMyDR7NLV5n+ZujpqO/+F333zQ==" saltValue="e0q7AhwLf51aaFxqy4vQyQ==" spinCount="100000" sheet="1" objects="1" scenarios="1" selectLockedCells="1"/>
  <mergeCells count="22">
    <mergeCell ref="A14:A17"/>
    <mergeCell ref="E14:E17"/>
    <mergeCell ref="A18:A21"/>
    <mergeCell ref="E18:E21"/>
    <mergeCell ref="A22:A24"/>
    <mergeCell ref="E22:E24"/>
    <mergeCell ref="A7:E7"/>
    <mergeCell ref="A10:A13"/>
    <mergeCell ref="E10:E13"/>
    <mergeCell ref="A45:B45"/>
    <mergeCell ref="A35:A37"/>
    <mergeCell ref="E35:E37"/>
    <mergeCell ref="A38:A40"/>
    <mergeCell ref="E38:E40"/>
    <mergeCell ref="A41:A43"/>
    <mergeCell ref="E41:E43"/>
    <mergeCell ref="A25:A28"/>
    <mergeCell ref="E25:E28"/>
    <mergeCell ref="A29:A31"/>
    <mergeCell ref="E29:E31"/>
    <mergeCell ref="A32:A34"/>
    <mergeCell ref="E32:E34"/>
  </mergeCells>
  <hyperlinks>
    <hyperlink ref="A56" r:id="rId1" xr:uid="{5357257A-41AA-4B04-8B2F-32A20E88A317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2"/>
  <headerFooter>
    <oddHeader>&amp;L&amp;G</oddHeader>
    <oddFooter>&amp;R&amp;G</oddFooter>
  </headerFooter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G31"/>
  <sheetViews>
    <sheetView showGridLines="0" topLeftCell="B1" zoomScaleNormal="100" zoomScaleSheetLayoutView="100" workbookViewId="0">
      <selection activeCell="D21" sqref="D21"/>
    </sheetView>
  </sheetViews>
  <sheetFormatPr defaultColWidth="8.88671875" defaultRowHeight="13.8"/>
  <cols>
    <col min="1" max="1" width="4.33203125" style="22" customWidth="1"/>
    <col min="2" max="2" width="24.88671875" style="22" customWidth="1"/>
    <col min="3" max="3" width="32.109375" style="22" customWidth="1"/>
    <col min="4" max="4" width="34.33203125" style="22" customWidth="1"/>
    <col min="5" max="5" width="43" style="22" customWidth="1"/>
    <col min="6" max="7" width="8.88671875" style="170"/>
    <col min="8" max="16384" width="8.88671875" style="22"/>
  </cols>
  <sheetData>
    <row r="1" spans="1:7" s="19" customFormat="1" ht="30" customHeight="1">
      <c r="B1" s="18" t="s">
        <v>189</v>
      </c>
      <c r="C1" s="18"/>
      <c r="D1" s="18"/>
      <c r="E1" s="15" t="s">
        <v>190</v>
      </c>
      <c r="F1" s="18"/>
      <c r="G1" s="18"/>
    </row>
    <row r="2" spans="1:7" s="167" customFormat="1" ht="9.9" customHeight="1">
      <c r="B2" s="168"/>
      <c r="C2" s="168"/>
      <c r="D2" s="168"/>
      <c r="E2" s="168"/>
      <c r="F2" s="168"/>
      <c r="G2" s="168"/>
    </row>
    <row r="3" spans="1:7" s="23" customFormat="1" ht="29.1" customHeight="1">
      <c r="B3" s="454" t="s">
        <v>191</v>
      </c>
      <c r="C3" s="454"/>
      <c r="D3" s="454"/>
      <c r="E3" s="454"/>
      <c r="F3" s="223"/>
      <c r="G3" s="223"/>
    </row>
    <row r="4" spans="1:7" s="23" customFormat="1" ht="13.35" customHeight="1">
      <c r="B4" s="224"/>
      <c r="C4" s="224"/>
      <c r="D4" s="223"/>
      <c r="E4" s="223"/>
      <c r="F4" s="223"/>
      <c r="G4" s="223"/>
    </row>
    <row r="5" spans="1:7" ht="14.4" thickBot="1">
      <c r="B5" s="170"/>
      <c r="C5" s="170"/>
      <c r="D5" s="170"/>
      <c r="E5" s="170"/>
    </row>
    <row r="6" spans="1:7" ht="69" customHeight="1">
      <c r="A6" s="271"/>
      <c r="B6" s="225" t="s">
        <v>192</v>
      </c>
      <c r="C6" s="226" t="s">
        <v>193</v>
      </c>
      <c r="D6" s="227" t="s">
        <v>194</v>
      </c>
      <c r="E6" s="172" t="s">
        <v>195</v>
      </c>
      <c r="F6" s="228"/>
    </row>
    <row r="7" spans="1:7">
      <c r="A7" s="154">
        <v>1</v>
      </c>
      <c r="B7" s="229" t="s">
        <v>173</v>
      </c>
      <c r="C7" s="62"/>
      <c r="D7" s="262"/>
      <c r="E7" s="300"/>
    </row>
    <row r="8" spans="1:7">
      <c r="A8" s="154"/>
      <c r="B8" s="229" t="s">
        <v>196</v>
      </c>
      <c r="C8" s="62"/>
      <c r="D8" s="262"/>
      <c r="E8" s="300"/>
    </row>
    <row r="9" spans="1:7">
      <c r="A9" s="154"/>
      <c r="B9" s="174" t="s">
        <v>197</v>
      </c>
      <c r="C9" s="62"/>
      <c r="D9" s="262"/>
      <c r="E9" s="300"/>
    </row>
    <row r="10" spans="1:7">
      <c r="A10" s="154">
        <v>2</v>
      </c>
      <c r="B10" s="229" t="s">
        <v>177</v>
      </c>
      <c r="C10" s="62"/>
      <c r="D10" s="262"/>
      <c r="E10" s="300"/>
    </row>
    <row r="11" spans="1:7">
      <c r="A11" s="154">
        <v>3</v>
      </c>
      <c r="B11" s="229" t="s">
        <v>178</v>
      </c>
      <c r="C11" s="62"/>
      <c r="D11" s="262"/>
      <c r="E11" s="300"/>
    </row>
    <row r="12" spans="1:7">
      <c r="A12" s="154"/>
      <c r="B12" s="229" t="s">
        <v>198</v>
      </c>
      <c r="C12" s="62"/>
      <c r="D12" s="262"/>
      <c r="E12" s="300"/>
    </row>
    <row r="13" spans="1:7">
      <c r="A13" s="154">
        <v>4</v>
      </c>
      <c r="B13" s="229" t="s">
        <v>199</v>
      </c>
      <c r="C13" s="62"/>
      <c r="D13" s="262"/>
      <c r="E13" s="300"/>
    </row>
    <row r="14" spans="1:7">
      <c r="A14" s="154">
        <v>5</v>
      </c>
      <c r="B14" s="230" t="s">
        <v>200</v>
      </c>
      <c r="C14" s="62"/>
      <c r="D14" s="262"/>
      <c r="E14" s="300"/>
    </row>
    <row r="15" spans="1:7">
      <c r="A15" s="154">
        <v>6</v>
      </c>
      <c r="B15" s="230" t="s">
        <v>201</v>
      </c>
      <c r="C15" s="62"/>
      <c r="D15" s="262"/>
      <c r="E15" s="300"/>
    </row>
    <row r="16" spans="1:7">
      <c r="A16" s="154">
        <v>7</v>
      </c>
      <c r="B16" s="230" t="s">
        <v>202</v>
      </c>
      <c r="C16" s="62"/>
      <c r="D16" s="262"/>
      <c r="E16" s="300"/>
    </row>
    <row r="17" spans="1:5">
      <c r="A17" s="154">
        <v>8</v>
      </c>
      <c r="B17" s="230" t="s">
        <v>203</v>
      </c>
      <c r="C17" s="62"/>
      <c r="D17" s="262"/>
      <c r="E17" s="300"/>
    </row>
    <row r="18" spans="1:5">
      <c r="A18" s="154"/>
      <c r="B18" s="230" t="s">
        <v>204</v>
      </c>
      <c r="C18" s="62"/>
      <c r="D18" s="262"/>
      <c r="E18" s="300"/>
    </row>
    <row r="19" spans="1:5">
      <c r="A19" s="154">
        <v>9</v>
      </c>
      <c r="B19" s="174" t="s">
        <v>205</v>
      </c>
      <c r="C19" s="62"/>
      <c r="D19" s="262"/>
      <c r="E19" s="300"/>
    </row>
    <row r="20" spans="1:5">
      <c r="A20" s="154">
        <v>10</v>
      </c>
      <c r="B20" s="174" t="s">
        <v>206</v>
      </c>
      <c r="C20" s="62"/>
      <c r="D20" s="262"/>
      <c r="E20" s="300"/>
    </row>
    <row r="21" spans="1:5">
      <c r="A21" s="154">
        <v>11</v>
      </c>
      <c r="B21" s="174" t="s">
        <v>207</v>
      </c>
      <c r="C21" s="62"/>
      <c r="D21" s="262"/>
      <c r="E21" s="300"/>
    </row>
    <row r="22" spans="1:5" s="170" customFormat="1">
      <c r="A22" s="154">
        <v>13</v>
      </c>
      <c r="B22" s="174" t="s">
        <v>208</v>
      </c>
      <c r="C22" s="62"/>
      <c r="D22" s="262"/>
      <c r="E22" s="300"/>
    </row>
    <row r="23" spans="1:5">
      <c r="A23" s="154">
        <v>14</v>
      </c>
      <c r="B23" s="174" t="s">
        <v>209</v>
      </c>
      <c r="C23" s="62"/>
      <c r="D23" s="262"/>
      <c r="E23" s="300"/>
    </row>
    <row r="24" spans="1:5">
      <c r="A24" s="154">
        <v>15</v>
      </c>
      <c r="B24" s="174" t="s">
        <v>210</v>
      </c>
      <c r="C24" s="62"/>
      <c r="D24" s="262"/>
      <c r="E24" s="300"/>
    </row>
    <row r="25" spans="1:5">
      <c r="A25" s="154">
        <v>16</v>
      </c>
      <c r="B25" s="174" t="s">
        <v>211</v>
      </c>
      <c r="C25" s="62"/>
      <c r="D25" s="262"/>
      <c r="E25" s="300"/>
    </row>
    <row r="26" spans="1:5">
      <c r="A26" s="154">
        <v>17</v>
      </c>
      <c r="B26" s="174" t="s">
        <v>212</v>
      </c>
      <c r="C26" s="62"/>
      <c r="D26" s="262"/>
      <c r="E26" s="301"/>
    </row>
    <row r="27" spans="1:5">
      <c r="A27" s="154">
        <v>18</v>
      </c>
      <c r="B27" s="236" t="s">
        <v>128</v>
      </c>
      <c r="C27" s="221"/>
      <c r="D27" s="263"/>
      <c r="E27" s="302"/>
    </row>
    <row r="28" spans="1:5">
      <c r="A28" s="154">
        <v>19</v>
      </c>
      <c r="B28" s="236" t="s">
        <v>128</v>
      </c>
      <c r="C28" s="221"/>
      <c r="D28" s="263"/>
      <c r="E28" s="302"/>
    </row>
    <row r="29" spans="1:5" ht="14.4" thickBot="1">
      <c r="A29" s="154">
        <v>20</v>
      </c>
      <c r="B29" s="237" t="s">
        <v>128</v>
      </c>
      <c r="C29" s="222"/>
      <c r="D29" s="264"/>
      <c r="E29" s="303"/>
    </row>
    <row r="30" spans="1:5" s="170" customFormat="1" ht="14.4" thickBot="1">
      <c r="A30" s="158"/>
      <c r="B30" s="231"/>
      <c r="C30" s="232"/>
      <c r="D30" s="265"/>
      <c r="E30" s="265"/>
    </row>
    <row r="31" spans="1:5" ht="14.4" thickBot="1">
      <c r="A31" s="233"/>
      <c r="B31" s="234" t="s">
        <v>213</v>
      </c>
      <c r="C31" s="235" cm="1">
        <f t="array" ref="C31">AVERAGE(IF(ISNUMBER(C7:C26),C7:C26,0), IF(ISNUMBER(C27:C29),C27:C29,""))</f>
        <v>0</v>
      </c>
      <c r="D31" s="261" cm="1">
        <f t="array" ref="D31">AVERAGE(IF(ISNUMBER(D7:D26),D7:D26,0), IF(ISNUMBER(D27:D29),D27:D29,""))</f>
        <v>0</v>
      </c>
      <c r="E31" s="266" cm="1">
        <f t="array" ref="E31">AVERAGE(IF(ISNUMBER(E7:E26),E7:E26,0), IF(ISNUMBER(E27:E29),E27:E29,""))</f>
        <v>0</v>
      </c>
    </row>
  </sheetData>
  <sheetProtection algorithmName="SHA-512" hashValue="Bxx941Ihl5rehDrN4yElXg20oJS+F121YK8tt5vlTihNohKG6U+nuKrKTNq7lkxtRfzw/wEqaTQ0IfWNMpa9iQ==" saltValue="tMTxsMxcLaEI7mjpCqvO5w==" spinCount="100000" sheet="1" objects="1" scenarios="1" selectLockedCells="1"/>
  <mergeCells count="1">
    <mergeCell ref="B3:E3"/>
  </mergeCell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N17"/>
  <sheetViews>
    <sheetView showGridLines="0" zoomScaleNormal="100" zoomScaleSheetLayoutView="85" workbookViewId="0">
      <selection activeCell="B10" sqref="B10"/>
    </sheetView>
  </sheetViews>
  <sheetFormatPr defaultColWidth="0" defaultRowHeight="13.8" zeroHeight="1"/>
  <cols>
    <col min="1" max="1" width="30.33203125" style="218" customWidth="1"/>
    <col min="2" max="3" width="19.88671875" style="22" customWidth="1"/>
    <col min="4" max="4" width="21.6640625" style="22" customWidth="1"/>
    <col min="5" max="5" width="22.33203125" style="22" customWidth="1"/>
    <col min="6" max="6" width="28.88671875" style="22" customWidth="1"/>
    <col min="7" max="7" width="4" style="22" customWidth="1"/>
    <col min="8" max="14" width="0" style="22" hidden="1" customWidth="1"/>
    <col min="15" max="16384" width="8.88671875" style="22" hidden="1"/>
  </cols>
  <sheetData>
    <row r="1" spans="1:14" s="19" customFormat="1" ht="24.6" customHeight="1">
      <c r="A1" s="206" t="s">
        <v>214</v>
      </c>
      <c r="B1" s="18"/>
      <c r="C1" s="18"/>
      <c r="D1" s="18"/>
      <c r="E1" s="18"/>
      <c r="F1" s="15" t="s">
        <v>215</v>
      </c>
      <c r="H1" s="18"/>
      <c r="I1" s="18"/>
    </row>
    <row r="2" spans="1:14" s="167" customFormat="1" ht="9.9" customHeight="1">
      <c r="A2" s="207"/>
      <c r="B2" s="168"/>
      <c r="C2" s="168"/>
      <c r="D2" s="168"/>
      <c r="E2" s="168"/>
      <c r="F2" s="168"/>
      <c r="G2" s="168"/>
      <c r="H2" s="168"/>
      <c r="I2" s="168"/>
    </row>
    <row r="3" spans="1:14" s="21" customFormat="1" ht="32.4" customHeight="1">
      <c r="A3" s="479" t="s">
        <v>216</v>
      </c>
      <c r="B3" s="479"/>
      <c r="C3" s="479"/>
      <c r="D3" s="479"/>
      <c r="E3" s="479"/>
      <c r="F3" s="479"/>
      <c r="G3" s="20"/>
      <c r="H3" s="20"/>
      <c r="I3" s="20"/>
    </row>
    <row r="4" spans="1:14" s="21" customFormat="1" ht="13.2">
      <c r="A4" s="208"/>
      <c r="B4" s="20"/>
      <c r="C4" s="20"/>
      <c r="D4" s="20"/>
      <c r="E4" s="20"/>
      <c r="F4" s="20"/>
      <c r="G4" s="20"/>
      <c r="H4" s="20"/>
      <c r="I4" s="20"/>
    </row>
    <row r="5" spans="1:14" s="21" customFormat="1" ht="13.2">
      <c r="A5" s="209" t="s">
        <v>217</v>
      </c>
      <c r="B5" s="20"/>
      <c r="C5" s="20"/>
      <c r="D5" s="20"/>
      <c r="E5" s="20"/>
      <c r="F5" s="20"/>
      <c r="G5" s="20"/>
      <c r="H5" s="20"/>
      <c r="I5" s="20"/>
    </row>
    <row r="6" spans="1:14" s="21" customFormat="1" ht="13.2">
      <c r="A6" s="209"/>
      <c r="B6" s="20"/>
      <c r="C6" s="20"/>
      <c r="D6" s="20"/>
      <c r="E6" s="20"/>
      <c r="F6" s="20"/>
      <c r="G6" s="20"/>
      <c r="H6" s="20"/>
      <c r="I6" s="20"/>
    </row>
    <row r="7" spans="1:14" s="21" customFormat="1" ht="13.35" customHeight="1">
      <c r="A7" s="454" t="s">
        <v>218</v>
      </c>
      <c r="B7" s="454"/>
      <c r="C7" s="454"/>
      <c r="D7" s="454"/>
      <c r="E7" s="454"/>
      <c r="F7" s="454"/>
      <c r="G7" s="20"/>
      <c r="H7" s="20"/>
      <c r="I7" s="20"/>
    </row>
    <row r="8" spans="1:14">
      <c r="A8" s="22"/>
      <c r="F8" s="210"/>
      <c r="G8" s="170"/>
      <c r="H8" s="170"/>
      <c r="I8" s="170"/>
      <c r="J8" s="170"/>
      <c r="K8" s="170"/>
      <c r="L8" s="170"/>
      <c r="M8" s="170"/>
      <c r="N8" s="170"/>
    </row>
    <row r="9" spans="1:14" ht="110.4">
      <c r="A9" s="211" t="s">
        <v>158</v>
      </c>
      <c r="B9" s="212" t="s">
        <v>219</v>
      </c>
      <c r="C9" s="212" t="s">
        <v>220</v>
      </c>
      <c r="D9" s="212" t="s">
        <v>221</v>
      </c>
      <c r="E9" s="212" t="s">
        <v>222</v>
      </c>
      <c r="F9" s="212" t="s">
        <v>223</v>
      </c>
      <c r="H9" s="170"/>
      <c r="I9" s="170"/>
    </row>
    <row r="10" spans="1:14" ht="15" customHeight="1">
      <c r="A10" s="213" t="s">
        <v>224</v>
      </c>
      <c r="B10" s="219"/>
      <c r="C10" s="63"/>
      <c r="D10" s="267"/>
      <c r="E10" s="267"/>
      <c r="F10" s="214" t="s">
        <v>225</v>
      </c>
      <c r="G10" s="179"/>
      <c r="H10" s="170"/>
      <c r="I10" s="170"/>
    </row>
    <row r="11" spans="1:14">
      <c r="A11" s="213" t="s">
        <v>226</v>
      </c>
      <c r="B11" s="220"/>
      <c r="C11" s="64"/>
      <c r="D11" s="268"/>
      <c r="E11" s="268"/>
      <c r="F11" s="214" t="s">
        <v>225</v>
      </c>
      <c r="G11" s="170"/>
      <c r="H11" s="170"/>
      <c r="I11" s="170"/>
    </row>
    <row r="12" spans="1:14">
      <c r="A12" s="213" t="s">
        <v>227</v>
      </c>
      <c r="B12" s="219"/>
      <c r="C12" s="63"/>
      <c r="D12" s="267"/>
      <c r="E12" s="267"/>
      <c r="F12" s="214" t="s">
        <v>225</v>
      </c>
      <c r="G12" s="170"/>
      <c r="H12" s="170"/>
      <c r="I12" s="170"/>
    </row>
    <row r="13" spans="1:14">
      <c r="A13" s="213" t="s">
        <v>228</v>
      </c>
      <c r="B13" s="219"/>
      <c r="C13" s="63"/>
      <c r="D13" s="267"/>
      <c r="E13" s="267"/>
      <c r="F13" s="214" t="s">
        <v>225</v>
      </c>
      <c r="G13" s="170"/>
      <c r="H13" s="170"/>
      <c r="I13" s="170"/>
    </row>
    <row r="14" spans="1:14">
      <c r="A14" s="213" t="s">
        <v>229</v>
      </c>
      <c r="B14" s="219"/>
      <c r="C14" s="63"/>
      <c r="D14" s="267"/>
      <c r="E14" s="267"/>
      <c r="F14" s="214" t="s">
        <v>225</v>
      </c>
      <c r="G14" s="170"/>
      <c r="H14" s="170"/>
      <c r="I14" s="170"/>
    </row>
    <row r="15" spans="1:14">
      <c r="A15" s="213" t="s">
        <v>230</v>
      </c>
      <c r="B15" s="219"/>
      <c r="C15" s="63"/>
      <c r="D15" s="267"/>
      <c r="E15" s="269"/>
      <c r="F15" s="214" t="s">
        <v>225</v>
      </c>
      <c r="H15" s="215"/>
    </row>
    <row r="16" spans="1:14" ht="14.4" customHeight="1">
      <c r="A16" s="478" t="s">
        <v>213</v>
      </c>
      <c r="B16" s="478"/>
      <c r="C16" s="216" cm="1">
        <f t="array" ref="C16">AVERAGE(IF(ISNUMBER(C10:C15), C10:C15, 0))</f>
        <v>0</v>
      </c>
      <c r="D16" s="270" cm="1">
        <f t="array" ref="D16">AVERAGE(IF(ISNUMBER(D10:D15), D10:D15, 0))</f>
        <v>0</v>
      </c>
      <c r="E16" s="270" cm="1">
        <f t="array" ref="E16">AVERAGE(IF(ISNUMBER(E10:E15), E10:E15, 0))</f>
        <v>0</v>
      </c>
      <c r="F16" s="217" t="s">
        <v>225</v>
      </c>
    </row>
    <row r="17"/>
  </sheetData>
  <sheetProtection algorithmName="SHA-512" hashValue="/Qmn0Ud0gm2QufnirEYajtO8btrmUB+F9Zxwfy5ERLSWAc8Yr7oNHh8HJB6CdIweU4KkGWMgizkb5sI71xn44Q==" saltValue="5cvUvEQUmsLMTMGu4DErDA==" spinCount="100000" sheet="1" objects="1" scenarios="1" selectLockedCells="1"/>
  <mergeCells count="3">
    <mergeCell ref="A16:B16"/>
    <mergeCell ref="A3:F3"/>
    <mergeCell ref="A7:F7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67"/>
  <sheetViews>
    <sheetView showGridLines="0" zoomScaleNormal="100" zoomScaleSheetLayoutView="115" workbookViewId="0">
      <selection activeCell="B3" sqref="B3"/>
    </sheetView>
  </sheetViews>
  <sheetFormatPr defaultColWidth="0" defaultRowHeight="13.8" zeroHeight="1"/>
  <cols>
    <col min="1" max="1" width="111.33203125" style="22" customWidth="1"/>
    <col min="2" max="2" width="60.109375" style="22" customWidth="1"/>
    <col min="3" max="16384" width="8.88671875" style="22" hidden="1"/>
  </cols>
  <sheetData>
    <row r="1" spans="1:2" s="19" customFormat="1" ht="36" customHeight="1" thickBot="1">
      <c r="A1" s="18" t="s">
        <v>231</v>
      </c>
      <c r="B1" s="15" t="s">
        <v>232</v>
      </c>
    </row>
    <row r="2" spans="1:2" s="19" customFormat="1" ht="17.399999999999999">
      <c r="A2" s="275"/>
      <c r="B2" s="276" t="s">
        <v>233</v>
      </c>
    </row>
    <row r="3" spans="1:2" s="19" customFormat="1" ht="30.6" customHeight="1">
      <c r="A3" s="277" t="s">
        <v>234</v>
      </c>
      <c r="B3" s="299"/>
    </row>
    <row r="4" spans="1:2" s="19" customFormat="1" ht="24">
      <c r="A4" s="278" t="s">
        <v>235</v>
      </c>
      <c r="B4" s="279"/>
    </row>
    <row r="5" spans="1:2" s="21" customFormat="1" ht="13.2">
      <c r="A5" s="280" t="s">
        <v>236</v>
      </c>
      <c r="B5" s="281"/>
    </row>
    <row r="6" spans="1:2" s="23" customFormat="1" ht="12.6" thickBot="1">
      <c r="A6" s="282" t="s">
        <v>237</v>
      </c>
      <c r="B6" s="283" t="s">
        <v>238</v>
      </c>
    </row>
    <row r="7" spans="1:2" s="23" customFormat="1" ht="11.4">
      <c r="A7" s="284" t="s">
        <v>239</v>
      </c>
      <c r="B7" s="285" t="s">
        <v>240</v>
      </c>
    </row>
    <row r="8" spans="1:2" s="23" customFormat="1" ht="22.8">
      <c r="A8" s="316" t="s">
        <v>246</v>
      </c>
      <c r="B8" s="285" t="s">
        <v>240</v>
      </c>
    </row>
    <row r="9" spans="1:2" s="23" customFormat="1" ht="11.4">
      <c r="A9" s="287" t="s">
        <v>244</v>
      </c>
      <c r="B9" s="285" t="s">
        <v>240</v>
      </c>
    </row>
    <row r="10" spans="1:2" s="23" customFormat="1" ht="11.4">
      <c r="A10" s="316" t="s">
        <v>275</v>
      </c>
      <c r="B10" s="285" t="s">
        <v>240</v>
      </c>
    </row>
    <row r="11" spans="1:2" s="23" customFormat="1" ht="11.4">
      <c r="A11" s="287" t="s">
        <v>245</v>
      </c>
      <c r="B11" s="285" t="s">
        <v>240</v>
      </c>
    </row>
    <row r="12" spans="1:2" s="23" customFormat="1" ht="11.4">
      <c r="A12" s="286" t="s">
        <v>241</v>
      </c>
      <c r="B12" s="285" t="s">
        <v>240</v>
      </c>
    </row>
    <row r="13" spans="1:2" s="23" customFormat="1" ht="11.4">
      <c r="A13" s="286" t="s">
        <v>276</v>
      </c>
      <c r="B13" s="285" t="s">
        <v>240</v>
      </c>
    </row>
    <row r="14" spans="1:2" s="23" customFormat="1" ht="11.4">
      <c r="A14" s="286" t="s">
        <v>242</v>
      </c>
      <c r="B14" s="285" t="s">
        <v>240</v>
      </c>
    </row>
    <row r="15" spans="1:2" s="23" customFormat="1" ht="11.4">
      <c r="A15" s="286" t="s">
        <v>277</v>
      </c>
      <c r="B15" s="285" t="s">
        <v>240</v>
      </c>
    </row>
    <row r="16" spans="1:2" s="23" customFormat="1" ht="12" thickBot="1">
      <c r="A16" s="287" t="s">
        <v>243</v>
      </c>
      <c r="B16" s="285" t="s">
        <v>240</v>
      </c>
    </row>
    <row r="17" spans="1:2" s="288" customFormat="1" ht="20.100000000000001" customHeight="1" thickBot="1">
      <c r="A17" s="314" t="s">
        <v>247</v>
      </c>
      <c r="B17" s="315"/>
    </row>
    <row r="18" spans="1:2">
      <c r="A18" s="482" t="s">
        <v>248</v>
      </c>
      <c r="B18" s="483"/>
    </row>
    <row r="19" spans="1:2">
      <c r="A19" s="484" t="s">
        <v>249</v>
      </c>
      <c r="B19" s="485"/>
    </row>
    <row r="20" spans="1:2">
      <c r="A20" s="484" t="s">
        <v>250</v>
      </c>
      <c r="B20" s="485"/>
    </row>
    <row r="21" spans="1:2">
      <c r="A21" s="486" t="s">
        <v>251</v>
      </c>
      <c r="B21" s="487"/>
    </row>
    <row r="22" spans="1:2">
      <c r="A22" s="486" t="s">
        <v>252</v>
      </c>
      <c r="B22" s="487"/>
    </row>
    <row r="23" spans="1:2">
      <c r="A23" s="480" t="s">
        <v>253</v>
      </c>
      <c r="B23" s="481"/>
    </row>
    <row r="24" spans="1:2">
      <c r="A24" s="289" t="s">
        <v>254</v>
      </c>
      <c r="B24" s="290" t="s">
        <v>255</v>
      </c>
    </row>
    <row r="25" spans="1:2" ht="22.8">
      <c r="A25" s="291" t="s">
        <v>256</v>
      </c>
      <c r="B25" s="292" t="s">
        <v>257</v>
      </c>
    </row>
    <row r="26" spans="1:2">
      <c r="A26" s="291" t="s">
        <v>258</v>
      </c>
      <c r="B26" s="292" t="s">
        <v>259</v>
      </c>
    </row>
    <row r="27" spans="1:2">
      <c r="A27" s="291" t="s">
        <v>260</v>
      </c>
      <c r="B27" s="292" t="s">
        <v>261</v>
      </c>
    </row>
    <row r="28" spans="1:2">
      <c r="A28" s="291" t="s">
        <v>262</v>
      </c>
      <c r="B28" s="292" t="s">
        <v>263</v>
      </c>
    </row>
    <row r="29" spans="1:2" ht="22.8">
      <c r="A29" s="291" t="s">
        <v>264</v>
      </c>
      <c r="B29" s="292" t="s">
        <v>265</v>
      </c>
    </row>
    <row r="30" spans="1:2">
      <c r="A30" s="291" t="s">
        <v>266</v>
      </c>
      <c r="B30" s="292" t="s">
        <v>267</v>
      </c>
    </row>
    <row r="31" spans="1:2">
      <c r="A31" s="291" t="s">
        <v>268</v>
      </c>
      <c r="B31" s="292" t="s">
        <v>269</v>
      </c>
    </row>
    <row r="32" spans="1:2">
      <c r="A32" s="291" t="s">
        <v>270</v>
      </c>
      <c r="B32" s="292" t="s">
        <v>278</v>
      </c>
    </row>
    <row r="33" spans="1:2">
      <c r="A33" s="291" t="s">
        <v>271</v>
      </c>
      <c r="B33" s="292" t="s">
        <v>272</v>
      </c>
    </row>
    <row r="34" spans="1:2" ht="14.4" thickBot="1">
      <c r="A34" s="293" t="s">
        <v>273</v>
      </c>
      <c r="B34" s="294" t="s">
        <v>274</v>
      </c>
    </row>
    <row r="35" spans="1:2"/>
    <row r="36" spans="1:2"/>
    <row r="37" spans="1:2"/>
    <row r="38" spans="1:2"/>
    <row r="39" spans="1:2"/>
    <row r="40" spans="1:2"/>
    <row r="41" spans="1:2"/>
    <row r="42" spans="1:2"/>
    <row r="43" spans="1:2"/>
    <row r="44" spans="1:2"/>
    <row r="45" spans="1:2"/>
    <row r="46" spans="1:2"/>
    <row r="47" spans="1:2"/>
    <row r="48" spans="1:2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</sheetData>
  <sheetProtection algorithmName="SHA-512" hashValue="Gm4q7X9aFJuI2WvJ17xTtDScxWOWJWN+uWhywIMTxSvTm/2PaaOjm+/ThxhNLgJ/eLqj1KOZpM54/jLAcgqF7Q==" saltValue="g52P4KhxqoVRDQjTOLGwvQ==" spinCount="100000" sheet="1" objects="1" scenarios="1" selectLockedCells="1"/>
  <mergeCells count="6">
    <mergeCell ref="A23:B23"/>
    <mergeCell ref="A18:B18"/>
    <mergeCell ref="A19:B19"/>
    <mergeCell ref="A20:B20"/>
    <mergeCell ref="A21:B21"/>
    <mergeCell ref="A22:B22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Navodila-1</vt:lpstr>
      <vt:lpstr>Predračun-1 (OBR-PREDRAČUN-1)</vt:lpstr>
      <vt:lpstr>Obrazec-1A Osn.par. (OBR-1A)</vt:lpstr>
      <vt:lpstr>Obrazec-1B TV (OBR-1B)</vt:lpstr>
      <vt:lpstr>Obrazec-1C Niš. kan. (OBR-1C)</vt:lpstr>
      <vt:lpstr>Obrazec-1D Rad. kan. (OBR-1D)</vt:lpstr>
      <vt:lpstr>Obrazec-1E Splet (OBR-1E)</vt:lpstr>
      <vt:lpstr>Obrazec-1F Tisk (OBR-1F)</vt:lpstr>
      <vt:lpstr>Obrazec-1G Zun. ogl. (OBR-1G)</vt:lpstr>
      <vt:lpstr>Obrazec-1H Agen. prov. (OBR-1H)</vt:lpstr>
      <vt:lpstr>'Navodila-1'!Področje_tiskanja</vt:lpstr>
      <vt:lpstr>'Obrazec-1A Osn.par. (OBR-1A)'!Področje_tiskanja</vt:lpstr>
      <vt:lpstr>'Obrazec-1B TV (OBR-1B)'!Področje_tiskanja</vt:lpstr>
      <vt:lpstr>'Obrazec-1C Niš. kan. (OBR-1C)'!Področje_tiskanja</vt:lpstr>
      <vt:lpstr>'Obrazec-1D Rad. kan. (OBR-1D)'!Področje_tiskanja</vt:lpstr>
      <vt:lpstr>'Obrazec-1E Splet (OBR-1E)'!Področje_tiskanja</vt:lpstr>
      <vt:lpstr>'Obrazec-1F Tisk (OBR-1F)'!Področje_tiskanja</vt:lpstr>
      <vt:lpstr>'Obrazec-1G Zun. ogl. (OBR-1G)'!Področje_tiskanja</vt:lpstr>
      <vt:lpstr>'Obrazec-1H Agen. prov. (OBR-1H)'!Področje_tiskanja</vt:lpstr>
      <vt:lpstr>'Predračun-1 (OBR-PREDRAČUN-1)'!Področje_tiskanja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2025-05-27T07:57:07Z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